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C094442-AEFA-4EB3-A1B0-20879A78496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T15" i="1"/>
  <c r="BF16" i="1"/>
  <c r="BT16" i="1"/>
  <c r="BF17" i="1"/>
  <c r="BT17" i="1"/>
  <c r="BF18" i="1"/>
  <c r="BT18" i="1"/>
  <c r="BF19" i="1"/>
  <c r="BT19" i="1"/>
  <c r="BF20" i="1"/>
  <c r="BT20" i="1"/>
  <c r="BF21" i="1"/>
  <c r="BT21" i="1"/>
  <c r="BF22" i="1"/>
  <c r="BT22" i="1"/>
</calcChain>
</file>

<file path=xl/sharedStrings.xml><?xml version="1.0" encoding="utf-8"?>
<sst xmlns="http://schemas.openxmlformats.org/spreadsheetml/2006/main" count="1313" uniqueCount="547">
  <si>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</si>
  <si>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</si>
  <si>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</si>
  <si>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</si>
  <si>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</si>
  <si>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</si>
  <si>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</si>
  <si>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</si>
  <si>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</si>
  <si>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</si>
  <si>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</si>
  <si>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</si>
  <si>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</si>
  <si>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</si>
  <si>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</si>
  <si>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</si>
  <si>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</si>
  <si>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</si>
  <si>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</si>
  <si>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</si>
  <si>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</si>
  <si>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</si>
  <si>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</si>
  <si>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</si>
  <si>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</si>
  <si>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</si>
  <si>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</si>
  <si>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</si>
  <si>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</si>
  <si>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</si>
  <si>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</si>
  <si>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</si>
  <si>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</si>
  <si>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</si>
  <si>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</si>
  <si>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</si>
  <si>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</si>
  <si>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</si>
  <si>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</si>
  <si>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</si>
  <si>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</si>
  <si>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</si>
  <si>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</si>
  <si>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</si>
  <si>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</si>
  <si>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</si>
  <si>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</si>
  <si>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</si>
  <si>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</si>
  <si>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</si>
  <si>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</si>
  <si>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</si>
  <si>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</si>
  <si>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</si>
  <si>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</si>
  <si>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</si>
  <si>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</si>
  <si>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</si>
  <si>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</si>
  <si>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</si>
  <si>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</si>
  <si>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</si>
  <si>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</si>
  <si>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</si>
  <si>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</si>
  <si>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</si>
  <si>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</si>
  <si>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</si>
  <si>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</si>
  <si>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</si>
  <si>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</si>
  <si>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</si>
  <si>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</si>
  <si>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Kutlesic, V</t>
  </si>
  <si>
    <t/>
  </si>
  <si>
    <t>Kutlesic, Vesna</t>
  </si>
  <si>
    <t>Empowering schools to serve as safety nets for children with behavior problems in Serbia</t>
  </si>
  <si>
    <t>LEARNING AND INDIVIDUAL DIFFERENCES</t>
  </si>
  <si>
    <t>English</t>
  </si>
  <si>
    <t>Article</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</si>
  <si>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</si>
  <si>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</si>
  <si>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</si>
  <si>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</si>
  <si>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</si>
  <si>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</si>
  <si>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</si>
  <si>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</si>
  <si>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</si>
  <si>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</si>
  <si>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</si>
  <si>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</si>
  <si>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</si>
  <si>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</si>
  <si>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Social Science Citation Index (SSCI)</t>
  </si>
  <si>
    <t>Psychology</t>
  </si>
  <si>
    <t>713EZ</t>
  </si>
  <si>
    <t>2023-10-10</t>
  </si>
  <si>
    <t>WOS:000286719100006</t>
  </si>
  <si>
    <t>Sime, D; Fox, R</t>
  </si>
  <si>
    <t>Sime, Daniela; Fox, Rachael</t>
  </si>
  <si>
    <t>Home abroad: Eastern European children's family and peer relationships after migration</t>
  </si>
  <si>
    <t>CHILDHOOD-A GLOBAL JOURNAL OF CHILD RESEARCH</t>
  </si>
  <si>
    <t>Diversity; family relationships; migrant children; migration; social networks</t>
  </si>
  <si>
    <t>NETWORKS; MIGRANTS; VOICES</t>
  </si>
  <si>
    <t>Despite a recent upsurge in migration research, the impact of family migration on children's relationships has received relatively little attention. The existing literature is only beginning to give a voice to migrant children. This article aims to address this gap, as it draws on findings from a qualitative study conducted with 57 Eastern European children, newly arrived in Scotland. By exploring how children perceive old and new friendships after migration, as well as the changes that migration brings in family dynamics and roles, the article offers an understanding of children's everyday practices that condition their social interactions after migration. It also reveals the centrality of children's agency and the complex nature of the mechanisms which underpin children's relationships after migration and emphasizes the multi-sited nature of migrant children's lives.</t>
  </si>
  <si>
    <t>[Sime, Daniela] Univ Strathclyde, Glasgow G4 0LT, Lanark, Scotland; [Fox, Rachael] Charles Sturt Univ, Bathurst, NSW 2795, Australia</t>
  </si>
  <si>
    <t>University of Strathclyde; Charles Sturt University</t>
  </si>
  <si>
    <t>Sime, D (corresponding author), Univ Strathclyde, Sch Social Work &amp; Social Policy, 141 St James Rd, Glasgow G4 0LT, Lanark, Scotland.</t>
  </si>
  <si>
    <t>daniela.sime@strath.ac.uk</t>
  </si>
  <si>
    <t>Sime, Daniela/I-8709-2019; Fox, Rachael/K-2429-2016</t>
  </si>
  <si>
    <t>Sime, Daniela/0000-0003-3207-5456; Fox, Rachael/0000-0002-2347-8619</t>
  </si>
  <si>
    <t>Economic and Social Research Council (ESRC) [RES-0621-25-0121]; Economic and Social Research Council [ES/F001320/1, ES/J010413/1] Funding Source: researchfish; ESRC [ES/J010413/1, ES/F001320/1] Funding Source: UKRI</t>
  </si>
  <si>
    <t>Economic and Social Research Council (ESRC)(UK Research &amp; Innovation (UKRI)Economic &amp; Social Research Council (ESRC)); Economic and Social Research Council(UK Research &amp; Innovation (UKRI)Economic &amp; Social Research Council (ESRC)); ESRC(UK Research &amp; Innovation (UKRI)Economic &amp; Social Research Council (ESRC))</t>
  </si>
  <si>
    <t>This research has received funding through a grant from the Economic and Social Research Council (ESRC), grant code RES-0621-25-0121.</t>
  </si>
  <si>
    <t>SAGE PUBLICATIONS LTD</t>
  </si>
  <si>
    <t>LONDON</t>
  </si>
  <si>
    <t>1 OLIVERS YARD, 55 CITY ROAD, LONDON EC1Y 1SP, ENGLAND</t>
  </si>
  <si>
    <t>0907-5682</t>
  </si>
  <si>
    <t>1461-7013</t>
  </si>
  <si>
    <t>CHILDHOOD</t>
  </si>
  <si>
    <t>Child.-Glob. J. Child Res.</t>
  </si>
  <si>
    <t>AUG</t>
  </si>
  <si>
    <t>10.1177/0907568214543199</t>
  </si>
  <si>
    <t>Social Sciences, Interdisciplinary</t>
  </si>
  <si>
    <t>Social Sciences - Other Topics</t>
  </si>
  <si>
    <t>CP3ZG</t>
  </si>
  <si>
    <t>Green Accepted</t>
  </si>
  <si>
    <t>WOS:000359821100007</t>
  </si>
  <si>
    <t>Caneva, E</t>
  </si>
  <si>
    <t>Caneva, Elena</t>
  </si>
  <si>
    <t>Children's agency and migration: Constructing kinship in Latin American and East European families living in Italy</t>
  </si>
  <si>
    <t>Children's agency; family reunification; immigrant children; kinship; mother-child relation</t>
  </si>
  <si>
    <t>CARE; CONSTRAINTS; SEPARATION; MEANINGS; GENDER; IMPACT</t>
  </si>
  <si>
    <t>This study explores the ways immigrant children interpret the migration of their mothers and the reunification in the host society. The research was based on 28 interviews with children of Latin American and East European origin who rejoined their mothers at different ages. The findings highlight that immigrant children are active agents in family reunifications and are able to (re)make and negotiate kin relations with their mothers. Even though the mother-child relationship is usually assumed to be natural' and biological kinship is considered the essential basis for the relationship, for reunited children social kinship is more important than the biological link. Kin relations with mothers are constructed in everyday life, and the outcomes can be more or less positive. The final aim is to underline how migrant children can influence kin relations within their reunited families and to gain a broader understanding of family reunification patterns.</t>
  </si>
  <si>
    <t>[Caneva, Elena] Univ Milan, I-20122 Milan, Italy</t>
  </si>
  <si>
    <t>University of Milan</t>
  </si>
  <si>
    <t>Caneva, E (corresponding author), Univ Milan, Dept Social &amp; Polit Sci, Via Conservatorio 7, I-20122 Milan, Italy.</t>
  </si>
  <si>
    <t>elena.caneva@unimi.it</t>
  </si>
  <si>
    <t>MAY</t>
  </si>
  <si>
    <t>10.1177/0907568214521844</t>
  </si>
  <si>
    <t>CH4EE</t>
  </si>
  <si>
    <t>WOS:000353984500010</t>
  </si>
  <si>
    <t>Migrant Children, Social Capital and Access to Services Post-Migration: Transitions, Negotiations and Complex Agencies</t>
  </si>
  <si>
    <t>CHILDREN &amp; SOCIETY</t>
  </si>
  <si>
    <t>Eastern European migrants; ethnicity; children's access to services; children's social networks; social inclusion</t>
  </si>
  <si>
    <t>YOUNG-PEOPLE</t>
  </si>
  <si>
    <t>For migrant children, moving to a new country is marked by excitement, anxiety and practical challenges in managing this significant transition. This paper draws upon the concepts of social capital and social networks to examine migrant children's access to services post-migration. Using data from a qualitative study with Eastern European families in Scotland, we identify a range of cumulative barriers that limit children's access to services and illustrate how their experiences are shaped by ethnicity, social class and place. The study shows that migrant children are often disadvantaged post-migration and develop their own mechanisms to mitigate the impact of migration on their lives. We argue that migrant children's own social networks are relevant and they need to be analysed through a more individualised approach. (C) 2014 The Authors. Children and Society published by John Wiley &amp; Sons Ltd and National Children's Bureau.</t>
  </si>
  <si>
    <t>[Sime, Daniela] Univ Strathclyde, Sch Social Work &amp; Social Policy, Glasgow G4 0LT, Lanark, Scotland; [Fox, Rachael] Charles Sturt Univ, Sch Psychol, North Wagga, NSW, Australia</t>
  </si>
  <si>
    <t>Sime, D (corresponding author), Univ Strathclyde, Sch Social Work &amp; Social Policy, 141 St,James Rd, Glasgow G4 0LT, Lanark, Scotland.</t>
  </si>
  <si>
    <t>Economic and Social Research Council [RES 061-25-0121]; Economic and Social Research Council [ES/J010413/1, ES/F001320/1] Funding Source: researchfish; ESRC [ES/F001320/1, ES/J010413/1] Funding Source: UKRI</t>
  </si>
  <si>
    <t>Economic and Social Research Council(UK Research &amp; Innovation (UKRI)Economic &amp; Social Research Council (ESRC)); Economic and Social Research Council(UK Research &amp; Innovation (UKRI)Economic &amp; Social Research Council (ESRC)); ESRC(UK Research &amp; Innovation (UKRI)Economic &amp; Social Research Council (ESRC))</t>
  </si>
  <si>
    <t>We are thankful to the participants in this study, the funder (Economic and Social Research Council, Grant RES 061-25-0121) and the constructive feedback received from two anonymous referees and our colleagues, Professors Kirsten Stalker and Andy Kendrick.</t>
  </si>
  <si>
    <t>WILEY</t>
  </si>
  <si>
    <t>HOBOKEN</t>
  </si>
  <si>
    <t>111 RIVER ST, HOBOKEN 07030-5774, NJ USA</t>
  </si>
  <si>
    <t>0951-0605</t>
  </si>
  <si>
    <t>1099-0860</t>
  </si>
  <si>
    <t>CHILD SOC</t>
  </si>
  <si>
    <t>Child. Soc.</t>
  </si>
  <si>
    <t>NOV</t>
  </si>
  <si>
    <t>10.1111/chso.12092</t>
  </si>
  <si>
    <t>Social Work</t>
  </si>
  <si>
    <t>CT1NR</t>
  </si>
  <si>
    <t>hybrid, Green Accepted</t>
  </si>
  <si>
    <t>WOS:000362565900002</t>
  </si>
  <si>
    <t>Decker, A</t>
  </si>
  <si>
    <t>Decker, Anja</t>
  </si>
  <si>
    <t>The Ambiguous Experience of Motherhood in the Western Bohemian Countryside: Exploring Rural Gender Inequalities Through the Framework of Precarity</t>
  </si>
  <si>
    <t>SOCIOLOGIA RURALIS</t>
  </si>
  <si>
    <t>agency; Central and Eastern Europe; gender; inequality; motherhood; precarity</t>
  </si>
  <si>
    <t>MIGRATION; MOBILITY; WOMEN; LIFE; PEOPLE; AGENCY; PLACE; POWER</t>
  </si>
  <si>
    <t>Perspectives from Central and Eastern Europe rarely find their way into the debate on rural gender inequality. In this article, I aim to mitigate this imbalance by exploring everyday arrangements of women with dependent children in a peripheralised rural region of the Czech Republic. Using an expanded framework of precarity that integrates different spheres of work, I demonstrate that in the spatial context studied, motherhood increases the social disadvantage women face while simultaneously constituting an important field of female agency. I further show that in order to identify room for manoeuvre within configurations of insecurity the whole life-situation of women must be taken into consideration. My findings add to a nuanced and context-sensitive understanding of gender inequality in the European countryside, in particular by highlighting the field-specific interaction of low-wage economy, gendered division of work and mobility, and concepts of rural childhood, good (grand)parenting and self-sufficiency. The study draws upon semi-structured interviews and ethnographic research.</t>
  </si>
  <si>
    <t>[Decker, Anja] Czech Acad Sci, Inst Sociol, Jilska 1, Prague 11000 1, Czech Republic; [Decker, Anja] Ludwig Maximilians Univ Munchen, Inst European Ethnol &amp; Cultural Anal, Oettingenstr 67, D-80538 Munich, Germany</t>
  </si>
  <si>
    <t>Czech Academy of Sciences; Institute of Sociology of the Czech Academy of Sciences; University of Munich</t>
  </si>
  <si>
    <t>Decker, A (corresponding author), Czech Acad Sci, Inst Sociol, Jilska 1, Prague 11000 1, Czech Republic.;Decker, A (corresponding author), Ludwig Maximilians Univ Munchen, Inst European Ethnol &amp; Cultural Anal, Oettingenstr 67, D-80538 Munich, Germany.</t>
  </si>
  <si>
    <t>anja.decker@soc.cas.cz</t>
  </si>
  <si>
    <t>Decker, Anja/ABE-4896-2021</t>
  </si>
  <si>
    <t>Decker, Anja/0000-0002-3867-3935</t>
  </si>
  <si>
    <t>Czech Science Foundation GACR [GC18-05704J]</t>
  </si>
  <si>
    <t>Czech Science Foundation GACR(Grant Agency of the Czech Republic)</t>
  </si>
  <si>
    <t>I am grateful to Irene Gotz, Lubica Kobova and Lucie Trlifajova for their feedback on earlier versions of this article. I would also like to thank the editorial team, Bettina Bock, and the anonymous reviewers for their valuable comments and support. A draft of the article was discussed in frame of a PhD seminar offered by Tereza Stockelova at the Department of General Anthropology, Faculty of Humanities, Charles University Prague, I would like to thank all discussants for providing helpful feedback, which has supported my writing. The work on this article was supported by the Czech Science Foundation GACR under grant GC18-05704J.</t>
  </si>
  <si>
    <t>0038-0199</t>
  </si>
  <si>
    <t>1467-9523</t>
  </si>
  <si>
    <t>SOCIOL RURALIS</t>
  </si>
  <si>
    <t>Sociol. Rural.</t>
  </si>
  <si>
    <t>JUL</t>
  </si>
  <si>
    <t>SI</t>
  </si>
  <si>
    <t>10.1111/soru.12257</t>
  </si>
  <si>
    <t>Geography; Sociology</t>
  </si>
  <si>
    <t>IM6IX</t>
  </si>
  <si>
    <t>WOS:000478097700008</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</si>
  <si>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</si>
  <si>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</si>
  <si>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</si>
  <si>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PLOS ONE</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</si>
  <si>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</si>
  <si>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</si>
  <si>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</si>
  <si>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ISGlobal; University of Barcelona; Hospital Clinic de Barcelona;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</si>
  <si>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</si>
  <si>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</si>
  <si>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</si>
  <si>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</si>
  <si>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</si>
  <si>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</si>
  <si>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PUBLIC LIBRARY SCIENCE</t>
  </si>
  <si>
    <t>SAN FRANCISCO</t>
  </si>
  <si>
    <t>1160 BATTERY STREET, STE 100, SAN FRANCISCO, CA 94111 USA</t>
  </si>
  <si>
    <t>1932-6203</t>
  </si>
  <si>
    <t>PLoS One</t>
  </si>
  <si>
    <t>JUL 7</t>
  </si>
  <si>
    <t>e0234551</t>
  </si>
  <si>
    <t>10.1371/journal.pone.0234551</t>
  </si>
  <si>
    <t>Multidisciplinary Sciences</t>
  </si>
  <si>
    <t>Science Citation Index Expanded (SCI-EXPANDED); Social Science Citation Index (SSCI)</t>
  </si>
  <si>
    <t>Science &amp; Technology - Other Topics</t>
  </si>
  <si>
    <t>MN1ZE</t>
  </si>
  <si>
    <t>Green Published, gold</t>
  </si>
  <si>
    <t>WOS:000550645600019</t>
  </si>
  <si>
    <t>Kropiwnicki, ZOD</t>
  </si>
  <si>
    <t>Kropiwnicki, Zosa Olenka De Sas</t>
  </si>
  <si>
    <t>CHILDHOOD IN EXILE: THE AGENCY OF SECOND-GENERATION EXILES SEEKING REFUGE FROM APARTHEID</t>
  </si>
  <si>
    <t>REFUGE</t>
  </si>
  <si>
    <t>This paper is based on a retrospective study of children who were born in exile and/or spent their formative years in exile during apartheid. It is based on 21 in-depth interviews with men and women who spent their childhoods in an average of three different countries in North America, Western Europe, the Nordic region, Eastern Europe, West Africa, and East Africa as second-generation exiles during apartheid. This article will argue that the interplay of structure and agency in the lives of second-generation exiles in the process of migration and in the transitory spaces that they occupied should be explored. Second-generation exile children devised a range of strategies in order to challenge or cope with constantly shifting contexts characterized by inequalities, social exclusion, violence, and political uncertainty.</t>
  </si>
  <si>
    <t>[Kropiwnicki, Zosa Olenka De Sas] Univ Johannesburg, Dev Studies, Johannesburg, South Africa</t>
  </si>
  <si>
    <t>University of Johannesburg</t>
  </si>
  <si>
    <t>Kropiwnicki, ZOD (corresponding author), Univ Johannesburg, Dev Studies, Johannesburg, South Africa.</t>
  </si>
  <si>
    <t>zosag@uj.ac.za</t>
  </si>
  <si>
    <t>YORK UNIV, CENTER REFUGEE STUDIES</t>
  </si>
  <si>
    <t>NORTH YORK</t>
  </si>
  <si>
    <t>RM 322 YORK LANES, 4700 KEELE ST, NORTH YORK, ON M3J 1P3, CANADA</t>
  </si>
  <si>
    <t>0229-5113</t>
  </si>
  <si>
    <t>1920-7336</t>
  </si>
  <si>
    <t>Refuge</t>
  </si>
  <si>
    <t>Demography</t>
  </si>
  <si>
    <t>Emerging Sources Citation Index (ESCI)</t>
  </si>
  <si>
    <t>V02HD</t>
  </si>
  <si>
    <t>WOS:000213660000004</t>
  </si>
  <si>
    <t>Grob, A; Wearing, AJ; Little, TD; Wanner, B</t>
  </si>
  <si>
    <t>Adolescents' well-being and perceived control across 14 sociocultural contexts</t>
  </si>
  <si>
    <t>JOURNAL OF PERSONALITY AND SOCIAL PSYCHOLOGY</t>
  </si>
  <si>
    <t>SIGNIFICANT LIFE-EVENTS; SCHOOL PERFORMANCE; CONTROL BELIEFS; MEANS ENDS; SELF; CHILDREN; AGENCY; GOALS; FIT; SATISFACTION</t>
  </si>
  <si>
    <t>The sweeping sociopolitical changes in Eastern Europe and the importance of self-related resources in facilitating adolescents' transitions to adulthood motivated this study on the effects of sociocultural context on adolescents' perceived control and well-being (N = 3,844; 7 Western contexts, 7 Eastern). The authors found that the mean levels of well-being and perceived control varied along stable Western vs. unstable Eastern sociohistorical contexts: (a) Eastern adolescents showed lower levels of well-being (perhaps related to economic aspects of change) and (b) higher levels of perceived control (perhaps related to perceived freedoms implied in the direction of change). Notably, however, the individual-difference relations (correlations) among the constructs were very uniform across the 14 settings, suggesting that the adaptive psychological interface between well-being and personal control is relatively robust against sociopolitical influences.</t>
  </si>
  <si>
    <t>MAX PLANCK INST HUMAN DEV &amp; EDUC, D-1000 BERLIN, GERMANY; UNIV MELBOURNE, SCH BEHAV SCI, MELBOURNE, VIC, AUSTRALIA</t>
  </si>
  <si>
    <t>Max Planck Society; University of Melbourne</t>
  </si>
  <si>
    <t>Grob, A (corresponding author), UNIV BERN, INST PSYCHOL, MUESMATTSSTR 45, CH-3000 BERN 9, SWITZERLAND.</t>
  </si>
  <si>
    <t>AMER PSYCHOLOGICAL ASSOC</t>
  </si>
  <si>
    <t>WASHINGTON</t>
  </si>
  <si>
    <t>750 FIRST ST NE, WASHINGTON, DC 20002-4242 USA</t>
  </si>
  <si>
    <t>0022-3514</t>
  </si>
  <si>
    <t>1939-1315</t>
  </si>
  <si>
    <t>J PERS SOC PSYCHOL</t>
  </si>
  <si>
    <t>J. Pers. Soc. Psychol.</t>
  </si>
  <si>
    <t>OCT</t>
  </si>
  <si>
    <t>10.1037/0022-3514.71.4.785</t>
  </si>
  <si>
    <t>Psychology, Social</t>
  </si>
  <si>
    <t>VM908</t>
  </si>
  <si>
    <t>WOS:A1996VM90800013</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</si>
  <si>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</si>
  <si>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</si>
  <si>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</si>
  <si>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</si>
  <si>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</si>
  <si>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</si>
  <si>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</si>
  <si>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</si>
  <si>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</si>
  <si>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</si>
  <si>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1757-7438</t>
  </si>
  <si>
    <t>POWER EDUC</t>
  </si>
  <si>
    <t>Power Educ.</t>
  </si>
  <si>
    <t>JUN</t>
  </si>
  <si>
    <t>10.2304/power.2012.4.2.150</t>
  </si>
  <si>
    <t>Education &amp; Educational Research</t>
  </si>
  <si>
    <t>VF8AN</t>
  </si>
  <si>
    <t>WOS:000443617100004</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</si>
  <si>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</si>
  <si>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</si>
  <si>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</si>
  <si>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</si>
  <si>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</si>
  <si>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</si>
  <si>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</si>
  <si>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</si>
  <si>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</si>
  <si>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</si>
  <si>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</si>
  <si>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</si>
  <si>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</si>
  <si>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</si>
  <si>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OXFORD</t>
  </si>
  <si>
    <t>THE BOULEVARD, LANGFORD LANE, KIDLINGTON, OXFORD OX5 1GB, ENGLAND</t>
  </si>
  <si>
    <t>0190-7409</t>
  </si>
  <si>
    <t>1873-7765</t>
  </si>
  <si>
    <t>CHILD YOUTH SERV REV</t>
  </si>
  <si>
    <t>Child. Youth Serv. Rev.</t>
  </si>
  <si>
    <t>10.1016/j.childyouth.2023.107000</t>
  </si>
  <si>
    <t>JUN 2023</t>
  </si>
  <si>
    <t>Family Studies; Social Work</t>
  </si>
  <si>
    <t>K3ET3</t>
  </si>
  <si>
    <t>WOS:001015310100001</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</si>
  <si>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</si>
  <si>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</si>
  <si>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</si>
  <si>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</si>
  <si>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</si>
  <si>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</si>
  <si>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</si>
  <si>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</si>
  <si>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</si>
  <si>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</si>
  <si>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</si>
  <si>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</si>
  <si>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</si>
  <si>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</si>
  <si>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</si>
  <si>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</si>
  <si>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1470-2266</t>
  </si>
  <si>
    <t>1471-0374</t>
  </si>
  <si>
    <t>GLOBAL NETW</t>
  </si>
  <si>
    <t>Glob. Netw.</t>
  </si>
  <si>
    <t>APR</t>
  </si>
  <si>
    <t>10.1111/glob.12338</t>
  </si>
  <si>
    <t>SEP 2021</t>
  </si>
  <si>
    <t>Anthropology; Geography; Sociology</t>
  </si>
  <si>
    <t>ZS4DO</t>
  </si>
  <si>
    <t>WOS:000693190100001</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</si>
  <si>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</si>
  <si>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</si>
  <si>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</si>
  <si>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</si>
  <si>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</si>
  <si>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</si>
  <si>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</si>
  <si>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</si>
  <si>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</si>
  <si>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</si>
  <si>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</si>
  <si>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</si>
  <si>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</si>
  <si>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0004-0894</t>
  </si>
  <si>
    <t>1475-4762</t>
  </si>
  <si>
    <t>Area</t>
  </si>
  <si>
    <t>10.1111/area.12473</t>
  </si>
  <si>
    <t>Geography</t>
  </si>
  <si>
    <t>HX3CS</t>
  </si>
  <si>
    <t>WOS:000467269700016</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</si>
  <si>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</si>
  <si>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</si>
  <si>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</si>
  <si>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</si>
  <si>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</si>
  <si>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</si>
  <si>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</si>
  <si>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</si>
  <si>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</si>
  <si>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</si>
  <si>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</si>
  <si>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ROUTLEDGE JOURNALS, TAYLOR &amp; FRANCIS LTD</t>
  </si>
  <si>
    <t>ABINGDON</t>
  </si>
  <si>
    <t>2-4 PARK SQUARE, MILTON PARK, ABINGDON OX14 4RN, OXON, ENGLAND</t>
  </si>
  <si>
    <t>0707-5332</t>
  </si>
  <si>
    <t>1949-6540</t>
  </si>
  <si>
    <t>INT HIST REV</t>
  </si>
  <si>
    <t>Int. Hist. Rev.</t>
  </si>
  <si>
    <t>JUL 4</t>
  </si>
  <si>
    <t>10.1080/07075332.2023.2184846</t>
  </si>
  <si>
    <t>FEB 2023</t>
  </si>
  <si>
    <t>History</t>
  </si>
  <si>
    <t>Arts &amp; Humanities Citation Index (A&amp;HCI)</t>
  </si>
  <si>
    <t>M9CO4</t>
  </si>
  <si>
    <t>WOS:000946370800001</t>
  </si>
  <si>
    <t>Bahna, M</t>
  </si>
  <si>
    <t>Latent economy of the au pair cultural exchange programme</t>
  </si>
  <si>
    <t>SOCIOLOGIA</t>
  </si>
  <si>
    <t>Slovak</t>
  </si>
  <si>
    <t>Latent Economy of the Au Pair Cultural Exchange Programme. At the beginning of the 1990's the typical participants of the au pair scheme were predominantly middle-class girls from Western Europe. However, this has changed in the last decades and girls from Eastern Europe have prevailed in the au pair stays which continue to be defined as cultural exchange. Thus the meaning of the term au pair has started to change, mainly because of the significantly different life experiences, material and structural backgrounds of au pairs from post-communist countries, such as Slovakia, the Czech Republic or Hungary, and because of the growing demand for a low-cost solution of child care in the West. The piecemeal transformation of the programme of cultural exchange to a part of the child care strategy in Western European countries gives the au pair scheme an economic dimension hidden behind the official definition of the programme. This study, based on data from Internet agencies that mediate au pair stays, finds statistically significant differences in characteristics of an au pair from Eastern and Western Europe. It also states that there is coherence between the characteristics of au pairs and the economic situations of their countries of origin. The key differences in strategies of the Eastern and Western au pair are presented in the final typology.</t>
  </si>
  <si>
    <t>SAV, Sociol Ustav, Bratislava, Slovakia</t>
  </si>
  <si>
    <t>Slovak Academy of Sciences</t>
  </si>
  <si>
    <t>Bahna, M (corresponding author), SAV, Sociol Ustav, Bratislava, Slovakia.</t>
  </si>
  <si>
    <t>miloslav.bahna@savba.sk</t>
  </si>
  <si>
    <t>Bahna, Miloslav/I-2958-2016</t>
  </si>
  <si>
    <t>Bahna, Miloslav/0000-0003-2544-3660</t>
  </si>
  <si>
    <t>INST SOCIOLOGY SLOVAK ACAD SCIENCES</t>
  </si>
  <si>
    <t>BRATISLAVA</t>
  </si>
  <si>
    <t>KLEMENSOVA 19, BRATISLAVA, SLOVAKIA</t>
  </si>
  <si>
    <t>0049-1225</t>
  </si>
  <si>
    <t>1336-8613</t>
  </si>
  <si>
    <t>SOCIOLOGIA-BRATISLAV</t>
  </si>
  <si>
    <t>Sociologia</t>
  </si>
  <si>
    <t>Sociology</t>
  </si>
  <si>
    <t>980AM</t>
  </si>
  <si>
    <t>WOS:000232986300003</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</si>
  <si>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</si>
  <si>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</si>
  <si>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</si>
  <si>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</si>
  <si>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</si>
  <si>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</si>
  <si>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</si>
  <si>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</si>
  <si>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</si>
  <si>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</si>
  <si>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</si>
  <si>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</si>
  <si>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</si>
  <si>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</si>
  <si>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</si>
  <si>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0966-369X</t>
  </si>
  <si>
    <t>1360-0524</t>
  </si>
  <si>
    <t>GENDER PLACE CULT</t>
  </si>
  <si>
    <t>Gend. Place Cult.</t>
  </si>
  <si>
    <t>FEB 1</t>
  </si>
  <si>
    <t>10.1080/0966369X.2015.1013447</t>
  </si>
  <si>
    <t>Geography; Women's Studies</t>
  </si>
  <si>
    <t>CY2CI</t>
  </si>
  <si>
    <t>WOS:000366216000004</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</si>
  <si>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</si>
  <si>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</si>
  <si>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</si>
  <si>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</si>
  <si>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</si>
  <si>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</si>
  <si>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</si>
  <si>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</si>
  <si>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</si>
  <si>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</si>
  <si>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</si>
  <si>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</si>
  <si>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</si>
  <si>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</si>
  <si>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</si>
  <si>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</si>
  <si>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</si>
  <si>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</si>
  <si>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</si>
  <si>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</si>
  <si>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</si>
  <si>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Bobic, M</t>
  </si>
  <si>
    <t>Bobic, Mirjana</t>
  </si>
  <si>
    <t>War widows in Serbia: Losses, coping and overcoming</t>
  </si>
  <si>
    <t>EUROPEAN JOURNAL OF WOMENS STUDIES</t>
  </si>
  <si>
    <t>Children; losses; refugees and displaced persons; support; war widows</t>
  </si>
  <si>
    <t>AGENCY</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</si>
  <si>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t>
  </si>
  <si>
    <t>[Bobic, Mirjana] Univ Belgrade, Beograd, Serbia; [Bobic, Mirjana] Univ Belgrade, Fac Philosophy, Bulevar Marsala Tolbuhina 2, Zemun Beograd 11080, Serbia</t>
  </si>
  <si>
    <t>University of Belgrade; University of Belgrade</t>
  </si>
  <si>
    <t>Bobic, M (corresponding author), Univ Belgrade, Fac Philosophy, Bulevar Marsala Tolbuhina 2, Zemun Beograd 11080, Serbia.</t>
  </si>
  <si>
    <t>mirjana.bobic@gmail.com</t>
  </si>
  <si>
    <t>Ministry of Education, Science and Technological Development of the Republic of Serbia [179035]</t>
  </si>
  <si>
    <t>Ministry of Education, Science and Technological Development of the Republic of Serbia(Ministry of Education, Science &amp; Technological Development, Serbia)</t>
  </si>
  <si>
    <t>The author(s) disclosed receipt of the following financial support for the research, authorship and/or publication of this article: The author received financial support for the research from the Ministry of Education, Science and Technological Development of the Republic of Serbia (the project Izazovi nove drustvene integracije u Srbiji: koncepti i akteri', No 179035). No funds were received for authorship and publication of this article.</t>
  </si>
  <si>
    <t>1350-5068</t>
  </si>
  <si>
    <t>1461-7420</t>
  </si>
  <si>
    <t>EUR J WOMENS STUD</t>
  </si>
  <si>
    <t>Eur. J. Womens Stud.</t>
  </si>
  <si>
    <t>10.1177/13505068231164720</t>
  </si>
  <si>
    <t>APR 2023</t>
  </si>
  <si>
    <t>Women's Studies</t>
  </si>
  <si>
    <t>J1ND1</t>
  </si>
  <si>
    <t>WOS:000974261900001</t>
  </si>
  <si>
    <t>Lovec, M; Kocí, K; Sabic, Z</t>
  </si>
  <si>
    <t>Lovec, Marko; Koci, Katerina; Sabic, Zlatko</t>
  </si>
  <si>
    <t>The stigmatisation of Central Europe via (failed) socialisation narrative</t>
  </si>
  <si>
    <t>JOURNAL OF INTERNATIONAL RELATIONS AND DEVELOPMENT</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</si>
  <si>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</si>
  <si>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</si>
  <si>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</si>
  <si>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</si>
  <si>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</si>
  <si>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</si>
  <si>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</si>
  <si>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</si>
  <si>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</si>
  <si>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</si>
  <si>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</si>
  <si>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</si>
  <si>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</si>
  <si>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</si>
  <si>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</si>
  <si>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</si>
  <si>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DEC</t>
  </si>
  <si>
    <t>10.1057/s41268-021-00229-9</t>
  </si>
  <si>
    <t>JUL 2021</t>
  </si>
  <si>
    <t>International Relations; Political Science</t>
  </si>
  <si>
    <t>International Relations; Government &amp; Law</t>
  </si>
  <si>
    <t>WZ3RI</t>
  </si>
  <si>
    <t>Green Published</t>
  </si>
  <si>
    <t>WOS:000672232200001</t>
  </si>
  <si>
    <t>Sedgh, G; Henshaw, SK; Singh, S; Bankole, A; Drescher, J</t>
  </si>
  <si>
    <t>Sedgh, Gilda; Henshaw, Stanley K.; Singh, Susheela; Bankole, Akinrinola; Drescher, Joanna</t>
  </si>
  <si>
    <t>Legal abortion worldwide: Incidence and recent trends</t>
  </si>
  <si>
    <t>INTERNATIONAL FAMILY PLANNING PERSPECTIVES</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</si>
  <si>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</si>
  <si>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</si>
  <si>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</si>
  <si>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</si>
  <si>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ALAN GUTTMACHER INST</t>
  </si>
  <si>
    <t>NEW YORK</t>
  </si>
  <si>
    <t>120 WALL STREET, NEW YORK, NY 10005 USA</t>
  </si>
  <si>
    <t>0190-3187</t>
  </si>
  <si>
    <t>INT FAM PLAN PERSPEC</t>
  </si>
  <si>
    <t>Int. Fam. Plan. Perspect.</t>
  </si>
  <si>
    <t>SEP</t>
  </si>
  <si>
    <t>10.1363/3310607</t>
  </si>
  <si>
    <t>Demography; Family Studies; Social Sciences, Biomedical</t>
  </si>
  <si>
    <t>Demography; Family Studies; Biomedical Social Sciences</t>
  </si>
  <si>
    <t>227FA</t>
  </si>
  <si>
    <t>Bronze</t>
  </si>
  <si>
    <t>WOS:000250641400002</t>
  </si>
  <si>
    <t>PERSPECTIVES ON SEXUAL AND REPRODUCTIVE HEALTH</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</si>
  <si>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</si>
  <si>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gsedgh@guttmacher.org</t>
  </si>
  <si>
    <t>BLACKWELL PUBLISHING</t>
  </si>
  <si>
    <t>9600 GARSINGTON RD, OXFORD OX4 2DQ, OXON, ENGLAND</t>
  </si>
  <si>
    <t>1538-6341</t>
  </si>
  <si>
    <t>PERSPECT SEX REPRO H</t>
  </si>
  <si>
    <t>Perspect. Sex Reprod. Health</t>
  </si>
  <si>
    <t>10.1363/3921607</t>
  </si>
  <si>
    <t>Demography; Family Studies</t>
  </si>
  <si>
    <t>239GI</t>
  </si>
  <si>
    <t>WOS:000251506400003</t>
  </si>
  <si>
    <t>Kroll, E; Veit, S; Ziegler, M</t>
  </si>
  <si>
    <t>Kroll, Esther; Veit, Susanne; Ziegler, Matthias</t>
  </si>
  <si>
    <t>The Discriminatory Potential of Modern Recruitment Trends-A Mixed-Method Study From Germany</t>
  </si>
  <si>
    <t>FRONTIERS IN PSYCHOLOGY</t>
  </si>
  <si>
    <t>discrimination; recruitment; marginalized groups; social network sites (SNSs); active sourcing; recruitment assignment; MODE-model; far-right attitudes</t>
  </si>
  <si>
    <t>SOCIAL NETWORK SITES; HIRING DISCRIMINATION; PREJUDICE; SELECTION; EXPLANATIONS; METAANALYSIS; AUTHORITY; BEHAVIOR; BLATANT; RACISM</t>
  </si>
  <si>
    <t>People from marginalized groups are often discriminated against in traditional recruitment processes. Yet as companies faced with skill shortages change their recruitment strategies, the question arises as to whether modern recruitment trends such as the use of professional social network sites, active sourcing, and recruitment assignment to external agencies are affected by implicit or explicit discrimination. In our mixed-method study, we first conducted expert interviews with different types of recruiters to explore the potential for discrimination in the modern recruitment process. We then analyzed panel data from the Institute for Employment Research (IAB) in Germany to see whether there is quantitative evidence of discrimination in modern recruitment. A content analysis of the interviews shows that active sourcing and assignment of recruitment to private agencies are potentially affected by explicit discrimination. We identified three sources of discrimination in personnel selection: recruiters' own attitudes, explicit instructions from managers, and the recruiters' assumptions regarding companies' preferred candidates. The results of mixed multilevel analyses with the company as a second level resonate with the qualitative findings: companies actively approach female employees, older employees, and employees who are born in Southern/Eastern Europe less often and offer women jobs less often. The effects for gender were still significant when we included far-right voting as a moderator variable on the employee level, but the interactions were not significant. Effects for gender and older people in active sourcing were also significant and robust when controlling for income, number of children, level of school completion, and educational background. Our findings suggest that current legislation may be insufficient to protect candidates who belong to marginalized groups from discrimination in modern recruitment.</t>
  </si>
  <si>
    <t>[Kroll, Esther; Veit, Susanne] WZB Berlin Social Sci Ctr, Berlin, Germany; [Kroll, Esther; Ziegler, Matthias] Humboldt Univ, Dept Psychol, Psychol Diagnost, Berlin, Germany; [Veit, Susanne] Deutsch Zentrum Integrat &amp; Migrationsforsch DeZIM, Berlin, Germany</t>
  </si>
  <si>
    <t>Humboldt University of Berlin</t>
  </si>
  <si>
    <t>Kroll, E (corresponding author), WZB Berlin Social Sci Ctr, Berlin, Germany.;Kroll, E (corresponding author), Humboldt Univ, Dept Psychol, Psychol Diagnost, Berlin, Germany.</t>
  </si>
  <si>
    <t>esther.kroll@wzb.eu</t>
  </si>
  <si>
    <t>Veit, Susanne/K-5842-2015</t>
  </si>
  <si>
    <t>Veit, Susanne/0000-0002-9611-1105</t>
  </si>
  <si>
    <t>FRONTIERS MEDIA SA</t>
  </si>
  <si>
    <t>LAUSANNE</t>
  </si>
  <si>
    <t>AVENUE DU TRIBUNAL FEDERAL 34, LAUSANNE, CH-1015, SWITZERLAND</t>
  </si>
  <si>
    <t>1664-1078</t>
  </si>
  <si>
    <t>FRONT PSYCHOL</t>
  </si>
  <si>
    <t>Front. Psychol.</t>
  </si>
  <si>
    <t>OCT 25</t>
  </si>
  <si>
    <t>10.3389/fpsyg.2021.634376</t>
  </si>
  <si>
    <t>Psychology, Multidisciplinary</t>
  </si>
  <si>
    <t>WV4AH</t>
  </si>
  <si>
    <t>WOS:000717180400001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</si>
</sst>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25</v>
      </c>
      <c r="AH2">
        <v>0</v>
      </c>
      <c r="AI2">
        <v>0</v>
      </c>
      <c r="AJ2">
        <v>0</v>
      </c>
      <c r="AK2">
        <v>2</v>
      </c>
      <c r="AL2" t="s">
        <v>85</v>
      </c>
      <c r="AM2" t="s">
        <v>86</v>
      </c>
      <c r="AN2" t="s">
        <v>87</v>
      </c>
      <c r="AO2" t="s">
        <v>88</v>
      </c>
      <c r="AP2" t="s">
        <v>74</v>
      </c>
      <c r="AQ2" t="s">
        <v>74</v>
      </c>
      <c r="AR2" t="s">
        <v>89</v>
      </c>
      <c r="AS2" t="s">
        <v>90</v>
      </c>
      <c r="AT2" t="s">
        <v>91</v>
      </c>
      <c r="AU2">
        <v>2011</v>
      </c>
      <c r="AV2">
        <v>21</v>
      </c>
      <c r="AW2">
        <v>1</v>
      </c>
      <c r="AX2" t="s">
        <v>74</v>
      </c>
      <c r="AY2" t="s">
        <v>74</v>
      </c>
      <c r="AZ2" t="s">
        <v>74</v>
      </c>
      <c r="BA2" t="s">
        <v>74</v>
      </c>
      <c r="BB2">
        <v>41</v>
      </c>
      <c r="BC2">
        <v>48</v>
      </c>
      <c r="BD2" t="s">
        <v>74</v>
      </c>
      <c r="BE2" t="s">
        <v>92</v>
      </c>
      <c r="BF2" t="str">
        <f>HYPERLINK("http://dx.doi.org/10.1016/j.lindif.2010.10.007","http://dx.doi.org/10.1016/j.lindif.2010.10.007")</f>
        <v>http://dx.doi.org/10.1016/j.lindif.2010.10.007</v>
      </c>
      <c r="BG2" t="s">
        <v>74</v>
      </c>
      <c r="BH2" t="s">
        <v>74</v>
      </c>
      <c r="BI2">
        <v>8</v>
      </c>
      <c r="BJ2" t="s">
        <v>93</v>
      </c>
      <c r="BK2" t="s">
        <v>94</v>
      </c>
      <c r="BL2" t="s">
        <v>95</v>
      </c>
      <c r="BM2" t="s">
        <v>96</v>
      </c>
      <c r="BN2" t="s">
        <v>74</v>
      </c>
      <c r="BO2" t="s">
        <v>74</v>
      </c>
      <c r="BP2" t="s">
        <v>74</v>
      </c>
      <c r="BQ2" t="s">
        <v>74</v>
      </c>
      <c r="BR2" t="s">
        <v>97</v>
      </c>
      <c r="BS2" t="s">
        <v>98</v>
      </c>
      <c r="BT2" t="str">
        <f>HYPERLINK("https%3A%2F%2Fwww.webofscience.com%2Fwos%2Fwoscc%2Ffull-record%2FWOS:000286719100006","View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112</v>
      </c>
      <c r="AD3" t="s">
        <v>113</v>
      </c>
      <c r="AE3" t="s">
        <v>114</v>
      </c>
      <c r="AF3" t="s">
        <v>74</v>
      </c>
      <c r="AG3">
        <v>39</v>
      </c>
      <c r="AH3">
        <v>24</v>
      </c>
      <c r="AI3">
        <v>24</v>
      </c>
      <c r="AJ3">
        <v>1</v>
      </c>
      <c r="AK3">
        <v>36</v>
      </c>
      <c r="AL3" t="s">
        <v>115</v>
      </c>
      <c r="AM3" t="s">
        <v>116</v>
      </c>
      <c r="AN3" t="s">
        <v>117</v>
      </c>
      <c r="AO3" t="s">
        <v>118</v>
      </c>
      <c r="AP3" t="s">
        <v>119</v>
      </c>
      <c r="AQ3" t="s">
        <v>74</v>
      </c>
      <c r="AR3" t="s">
        <v>120</v>
      </c>
      <c r="AS3" t="s">
        <v>121</v>
      </c>
      <c r="AT3" t="s">
        <v>122</v>
      </c>
      <c r="AU3">
        <v>2015</v>
      </c>
      <c r="AV3">
        <v>22</v>
      </c>
      <c r="AW3">
        <v>3</v>
      </c>
      <c r="AX3" t="s">
        <v>74</v>
      </c>
      <c r="AY3" t="s">
        <v>74</v>
      </c>
      <c r="AZ3" t="s">
        <v>74</v>
      </c>
      <c r="BA3" t="s">
        <v>74</v>
      </c>
      <c r="BB3">
        <v>377</v>
      </c>
      <c r="BC3">
        <v>393</v>
      </c>
      <c r="BD3" t="s">
        <v>74</v>
      </c>
      <c r="BE3" t="s">
        <v>123</v>
      </c>
      <c r="BF3" t="str">
        <f>HYPERLINK("http://dx.doi.org/10.1177/0907568214543199","http://dx.doi.org/10.1177/0907568214543199")</f>
        <v>http://dx.doi.org/10.1177/0907568214543199</v>
      </c>
      <c r="BG3" t="s">
        <v>74</v>
      </c>
      <c r="BH3" t="s">
        <v>74</v>
      </c>
      <c r="BI3">
        <v>17</v>
      </c>
      <c r="BJ3" t="s">
        <v>124</v>
      </c>
      <c r="BK3" t="s">
        <v>94</v>
      </c>
      <c r="BL3" t="s">
        <v>125</v>
      </c>
      <c r="BM3" t="s">
        <v>126</v>
      </c>
      <c r="BN3" t="s">
        <v>74</v>
      </c>
      <c r="BO3" t="s">
        <v>127</v>
      </c>
      <c r="BP3" t="s">
        <v>74</v>
      </c>
      <c r="BQ3" t="s">
        <v>74</v>
      </c>
      <c r="BR3" t="s">
        <v>97</v>
      </c>
      <c r="BS3" t="s">
        <v>128</v>
      </c>
      <c r="BT3" t="str">
        <f>HYPERLINK("https%3A%2F%2Fwww.webofscience.com%2Fwos%2Fwoscc%2Ffull-record%2FWOS:000359821100007","View Full Record in Web of Science")</f>
        <v>View Full Record in Web of Science</v>
      </c>
    </row>
    <row r="4" spans="1:72" x14ac:dyDescent="0.25">
      <c r="A4" t="s">
        <v>72</v>
      </c>
      <c r="B4" t="s">
        <v>129</v>
      </c>
      <c r="C4" t="s">
        <v>74</v>
      </c>
      <c r="D4" t="s">
        <v>74</v>
      </c>
      <c r="E4" t="s">
        <v>74</v>
      </c>
      <c r="F4" t="s">
        <v>130</v>
      </c>
      <c r="G4" t="s">
        <v>74</v>
      </c>
      <c r="H4" t="s">
        <v>74</v>
      </c>
      <c r="I4" t="s">
        <v>131</v>
      </c>
      <c r="J4" t="s">
        <v>102</v>
      </c>
      <c r="K4" t="s">
        <v>74</v>
      </c>
      <c r="L4" t="s">
        <v>74</v>
      </c>
      <c r="M4" t="s">
        <v>78</v>
      </c>
      <c r="N4" t="s">
        <v>79</v>
      </c>
      <c r="O4" t="s">
        <v>74</v>
      </c>
      <c r="P4" t="s">
        <v>74</v>
      </c>
      <c r="Q4" t="s">
        <v>74</v>
      </c>
      <c r="R4" t="s">
        <v>74</v>
      </c>
      <c r="S4" t="s">
        <v>74</v>
      </c>
      <c r="T4" t="s">
        <v>132</v>
      </c>
      <c r="U4" t="s">
        <v>133</v>
      </c>
      <c r="V4" t="s">
        <v>134</v>
      </c>
      <c r="W4" t="s">
        <v>135</v>
      </c>
      <c r="X4" t="s">
        <v>136</v>
      </c>
      <c r="Y4" t="s">
        <v>137</v>
      </c>
      <c r="Z4" t="s">
        <v>138</v>
      </c>
      <c r="AA4" t="s">
        <v>74</v>
      </c>
      <c r="AB4" t="s">
        <v>74</v>
      </c>
      <c r="AC4" t="s">
        <v>74</v>
      </c>
      <c r="AD4" t="s">
        <v>74</v>
      </c>
      <c r="AE4" t="s">
        <v>74</v>
      </c>
      <c r="AF4" t="s">
        <v>74</v>
      </c>
      <c r="AG4">
        <v>58</v>
      </c>
      <c r="AH4">
        <v>10</v>
      </c>
      <c r="AI4">
        <v>10</v>
      </c>
      <c r="AJ4">
        <v>0</v>
      </c>
      <c r="AK4">
        <v>3</v>
      </c>
      <c r="AL4" t="s">
        <v>115</v>
      </c>
      <c r="AM4" t="s">
        <v>116</v>
      </c>
      <c r="AN4" t="s">
        <v>117</v>
      </c>
      <c r="AO4" t="s">
        <v>118</v>
      </c>
      <c r="AP4" t="s">
        <v>119</v>
      </c>
      <c r="AQ4" t="s">
        <v>74</v>
      </c>
      <c r="AR4" t="s">
        <v>120</v>
      </c>
      <c r="AS4" t="s">
        <v>121</v>
      </c>
      <c r="AT4" t="s">
        <v>139</v>
      </c>
      <c r="AU4">
        <v>2015</v>
      </c>
      <c r="AV4">
        <v>22</v>
      </c>
      <c r="AW4">
        <v>2</v>
      </c>
      <c r="AX4" t="s">
        <v>74</v>
      </c>
      <c r="AY4" t="s">
        <v>74</v>
      </c>
      <c r="AZ4" t="s">
        <v>74</v>
      </c>
      <c r="BA4" t="s">
        <v>74</v>
      </c>
      <c r="BB4">
        <v>278</v>
      </c>
      <c r="BC4">
        <v>292</v>
      </c>
      <c r="BD4" t="s">
        <v>74</v>
      </c>
      <c r="BE4" t="s">
        <v>140</v>
      </c>
      <c r="BF4" t="str">
        <f>HYPERLINK("http://dx.doi.org/10.1177/0907568214521844","http://dx.doi.org/10.1177/0907568214521844")</f>
        <v>http://dx.doi.org/10.1177/0907568214521844</v>
      </c>
      <c r="BG4" t="s">
        <v>74</v>
      </c>
      <c r="BH4" t="s">
        <v>74</v>
      </c>
      <c r="BI4">
        <v>15</v>
      </c>
      <c r="BJ4" t="s">
        <v>124</v>
      </c>
      <c r="BK4" t="s">
        <v>94</v>
      </c>
      <c r="BL4" t="s">
        <v>125</v>
      </c>
      <c r="BM4" t="s">
        <v>141</v>
      </c>
      <c r="BN4" t="s">
        <v>74</v>
      </c>
      <c r="BO4" t="s">
        <v>74</v>
      </c>
      <c r="BP4" t="s">
        <v>74</v>
      </c>
      <c r="BQ4" t="s">
        <v>74</v>
      </c>
      <c r="BR4" t="s">
        <v>97</v>
      </c>
      <c r="BS4" t="s">
        <v>142</v>
      </c>
      <c r="BT4" t="str">
        <f>HYPERLINK("https%3A%2F%2Fwww.webofscience.com%2Fwos%2Fwoscc%2Ffull-record%2FWOS:000353984500010","View Full Record in Web of Science")</f>
        <v>View Full Record in Web of Science</v>
      </c>
    </row>
    <row r="5" spans="1:72" x14ac:dyDescent="0.25">
      <c r="A5" t="s">
        <v>72</v>
      </c>
      <c r="B5" t="s">
        <v>99</v>
      </c>
      <c r="C5" t="s">
        <v>74</v>
      </c>
      <c r="D5" t="s">
        <v>74</v>
      </c>
      <c r="E5" t="s">
        <v>74</v>
      </c>
      <c r="F5" t="s">
        <v>100</v>
      </c>
      <c r="G5" t="s">
        <v>74</v>
      </c>
      <c r="H5" t="s">
        <v>74</v>
      </c>
      <c r="I5" t="s">
        <v>143</v>
      </c>
      <c r="J5" t="s">
        <v>144</v>
      </c>
      <c r="K5" t="s">
        <v>74</v>
      </c>
      <c r="L5" t="s">
        <v>74</v>
      </c>
      <c r="M5" t="s">
        <v>78</v>
      </c>
      <c r="N5" t="s">
        <v>79</v>
      </c>
      <c r="O5" t="s">
        <v>74</v>
      </c>
      <c r="P5" t="s">
        <v>74</v>
      </c>
      <c r="Q5" t="s">
        <v>74</v>
      </c>
      <c r="R5" t="s">
        <v>74</v>
      </c>
      <c r="S5" t="s">
        <v>74</v>
      </c>
      <c r="T5" t="s">
        <v>145</v>
      </c>
      <c r="U5" t="s">
        <v>146</v>
      </c>
      <c r="V5" t="s">
        <v>147</v>
      </c>
      <c r="W5" t="s">
        <v>148</v>
      </c>
      <c r="X5" t="s">
        <v>107</v>
      </c>
      <c r="Y5" t="s">
        <v>149</v>
      </c>
      <c r="Z5" t="s">
        <v>109</v>
      </c>
      <c r="AA5" t="s">
        <v>110</v>
      </c>
      <c r="AB5" t="s">
        <v>111</v>
      </c>
      <c r="AC5" t="s">
        <v>150</v>
      </c>
      <c r="AD5" t="s">
        <v>151</v>
      </c>
      <c r="AE5" t="s">
        <v>152</v>
      </c>
      <c r="AF5" t="s">
        <v>74</v>
      </c>
      <c r="AG5">
        <v>36</v>
      </c>
      <c r="AH5">
        <v>43</v>
      </c>
      <c r="AI5">
        <v>43</v>
      </c>
      <c r="AJ5">
        <v>0</v>
      </c>
      <c r="AK5">
        <v>61</v>
      </c>
      <c r="AL5" t="s">
        <v>153</v>
      </c>
      <c r="AM5" t="s">
        <v>154</v>
      </c>
      <c r="AN5" t="s">
        <v>155</v>
      </c>
      <c r="AO5" t="s">
        <v>156</v>
      </c>
      <c r="AP5" t="s">
        <v>157</v>
      </c>
      <c r="AQ5" t="s">
        <v>74</v>
      </c>
      <c r="AR5" t="s">
        <v>158</v>
      </c>
      <c r="AS5" t="s">
        <v>159</v>
      </c>
      <c r="AT5" t="s">
        <v>160</v>
      </c>
      <c r="AU5">
        <v>2015</v>
      </c>
      <c r="AV5">
        <v>29</v>
      </c>
      <c r="AW5">
        <v>6</v>
      </c>
      <c r="AX5" t="s">
        <v>74</v>
      </c>
      <c r="AY5" t="s">
        <v>74</v>
      </c>
      <c r="AZ5" t="s">
        <v>74</v>
      </c>
      <c r="BA5" t="s">
        <v>74</v>
      </c>
      <c r="BB5">
        <v>524</v>
      </c>
      <c r="BC5">
        <v>534</v>
      </c>
      <c r="BD5" t="s">
        <v>74</v>
      </c>
      <c r="BE5" t="s">
        <v>161</v>
      </c>
      <c r="BF5" t="str">
        <f>HYPERLINK("http://dx.doi.org/10.1111/chso.12092","http://dx.doi.org/10.1111/chso.12092")</f>
        <v>http://dx.doi.org/10.1111/chso.12092</v>
      </c>
      <c r="BG5" t="s">
        <v>74</v>
      </c>
      <c r="BH5" t="s">
        <v>74</v>
      </c>
      <c r="BI5">
        <v>11</v>
      </c>
      <c r="BJ5" t="s">
        <v>162</v>
      </c>
      <c r="BK5" t="s">
        <v>94</v>
      </c>
      <c r="BL5" t="s">
        <v>162</v>
      </c>
      <c r="BM5" t="s">
        <v>163</v>
      </c>
      <c r="BN5" t="s">
        <v>74</v>
      </c>
      <c r="BO5" t="s">
        <v>164</v>
      </c>
      <c r="BP5" t="s">
        <v>74</v>
      </c>
      <c r="BQ5" t="s">
        <v>74</v>
      </c>
      <c r="BR5" t="s">
        <v>97</v>
      </c>
      <c r="BS5" t="s">
        <v>165</v>
      </c>
      <c r="BT5" t="str">
        <f>HYPERLINK("https%3A%2F%2Fwww.webofscience.com%2Fwos%2Fwoscc%2Ffull-record%2FWOS:000362565900002","View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171</v>
      </c>
      <c r="V6" t="s">
        <v>172</v>
      </c>
      <c r="W6" t="s">
        <v>173</v>
      </c>
      <c r="X6" t="s">
        <v>174</v>
      </c>
      <c r="Y6" t="s">
        <v>175</v>
      </c>
      <c r="Z6" t="s">
        <v>176</v>
      </c>
      <c r="AA6" t="s">
        <v>177</v>
      </c>
      <c r="AB6" t="s">
        <v>178</v>
      </c>
      <c r="AC6" t="s">
        <v>179</v>
      </c>
      <c r="AD6" t="s">
        <v>180</v>
      </c>
      <c r="AE6" t="s">
        <v>181</v>
      </c>
      <c r="AF6" t="s">
        <v>74</v>
      </c>
      <c r="AG6">
        <v>80</v>
      </c>
      <c r="AH6">
        <v>3</v>
      </c>
      <c r="AI6">
        <v>3</v>
      </c>
      <c r="AJ6">
        <v>1</v>
      </c>
      <c r="AK6">
        <v>10</v>
      </c>
      <c r="AL6" t="s">
        <v>153</v>
      </c>
      <c r="AM6" t="s">
        <v>154</v>
      </c>
      <c r="AN6" t="s">
        <v>155</v>
      </c>
      <c r="AO6" t="s">
        <v>182</v>
      </c>
      <c r="AP6" t="s">
        <v>183</v>
      </c>
      <c r="AQ6" t="s">
        <v>74</v>
      </c>
      <c r="AR6" t="s">
        <v>184</v>
      </c>
      <c r="AS6" t="s">
        <v>185</v>
      </c>
      <c r="AT6" t="s">
        <v>186</v>
      </c>
      <c r="AU6">
        <v>2019</v>
      </c>
      <c r="AV6">
        <v>59</v>
      </c>
      <c r="AW6">
        <v>3</v>
      </c>
      <c r="AX6" t="s">
        <v>74</v>
      </c>
      <c r="AY6" t="s">
        <v>74</v>
      </c>
      <c r="AZ6" t="s">
        <v>187</v>
      </c>
      <c r="BA6" t="s">
        <v>74</v>
      </c>
      <c r="BB6">
        <v>517</v>
      </c>
      <c r="BC6">
        <v>539</v>
      </c>
      <c r="BD6" t="s">
        <v>74</v>
      </c>
      <c r="BE6" t="s">
        <v>188</v>
      </c>
      <c r="BF6" t="str">
        <f>HYPERLINK("http://dx.doi.org/10.1111/soru.12257","http://dx.doi.org/10.1111/soru.12257")</f>
        <v>http://dx.doi.org/10.1111/soru.12257</v>
      </c>
      <c r="BG6" t="s">
        <v>74</v>
      </c>
      <c r="BH6" t="s">
        <v>74</v>
      </c>
      <c r="BI6">
        <v>23</v>
      </c>
      <c r="BJ6" t="s">
        <v>189</v>
      </c>
      <c r="BK6" t="s">
        <v>94</v>
      </c>
      <c r="BL6" t="s">
        <v>189</v>
      </c>
      <c r="BM6" t="s">
        <v>190</v>
      </c>
      <c r="BN6" t="s">
        <v>74</v>
      </c>
      <c r="BO6" t="s">
        <v>74</v>
      </c>
      <c r="BP6" t="s">
        <v>74</v>
      </c>
      <c r="BQ6" t="s">
        <v>74</v>
      </c>
      <c r="BR6" t="s">
        <v>97</v>
      </c>
      <c r="BS6" t="s">
        <v>191</v>
      </c>
      <c r="BT6" t="str">
        <f>HYPERLINK("https%3A%2F%2Fwww.webofscience.com%2Fwos%2Fwoscc%2Ffull-record%2FWOS:000478097700008","View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74</v>
      </c>
      <c r="U7" t="s">
        <v>196</v>
      </c>
      <c r="V7" t="s">
        <v>197</v>
      </c>
      <c r="W7" t="s">
        <v>198</v>
      </c>
      <c r="X7" t="s">
        <v>199</v>
      </c>
      <c r="Y7" t="s">
        <v>200</v>
      </c>
      <c r="Z7" t="s">
        <v>201</v>
      </c>
      <c r="AA7" t="s">
        <v>202</v>
      </c>
      <c r="AB7" t="s">
        <v>203</v>
      </c>
      <c r="AC7" t="s">
        <v>204</v>
      </c>
      <c r="AD7" t="s">
        <v>204</v>
      </c>
      <c r="AE7" t="s">
        <v>205</v>
      </c>
      <c r="AF7" t="s">
        <v>74</v>
      </c>
      <c r="AG7">
        <v>57</v>
      </c>
      <c r="AH7">
        <v>3</v>
      </c>
      <c r="AI7">
        <v>3</v>
      </c>
      <c r="AJ7">
        <v>0</v>
      </c>
      <c r="AK7">
        <v>1</v>
      </c>
      <c r="AL7" t="s">
        <v>206</v>
      </c>
      <c r="AM7" t="s">
        <v>207</v>
      </c>
      <c r="AN7" t="s">
        <v>208</v>
      </c>
      <c r="AO7" t="s">
        <v>209</v>
      </c>
      <c r="AP7" t="s">
        <v>74</v>
      </c>
      <c r="AQ7" t="s">
        <v>74</v>
      </c>
      <c r="AR7" t="s">
        <v>195</v>
      </c>
      <c r="AS7" t="s">
        <v>210</v>
      </c>
      <c r="AT7" t="s">
        <v>211</v>
      </c>
      <c r="AU7">
        <v>2020</v>
      </c>
      <c r="AV7">
        <v>15</v>
      </c>
      <c r="AW7">
        <v>7</v>
      </c>
      <c r="AX7" t="s">
        <v>74</v>
      </c>
      <c r="AY7" t="s">
        <v>74</v>
      </c>
      <c r="AZ7" t="s">
        <v>74</v>
      </c>
      <c r="BA7" t="s">
        <v>74</v>
      </c>
      <c r="BB7" t="s">
        <v>74</v>
      </c>
      <c r="BC7" t="s">
        <v>74</v>
      </c>
      <c r="BD7" t="s">
        <v>212</v>
      </c>
      <c r="BE7" t="s">
        <v>213</v>
      </c>
      <c r="BF7" t="str">
        <f>HYPERLINK("http://dx.doi.org/10.1371/journal.pone.0234551","http://dx.doi.org/10.1371/journal.pone.0234551")</f>
        <v>http://dx.doi.org/10.1371/journal.pone.0234551</v>
      </c>
      <c r="BG7" t="s">
        <v>74</v>
      </c>
      <c r="BH7" t="s">
        <v>74</v>
      </c>
      <c r="BI7">
        <v>23</v>
      </c>
      <c r="BJ7" t="s">
        <v>214</v>
      </c>
      <c r="BK7" t="s">
        <v>215</v>
      </c>
      <c r="BL7" t="s">
        <v>216</v>
      </c>
      <c r="BM7" t="s">
        <v>217</v>
      </c>
      <c r="BN7">
        <v>32634136</v>
      </c>
      <c r="BO7" t="s">
        <v>218</v>
      </c>
      <c r="BP7" t="s">
        <v>74</v>
      </c>
      <c r="BQ7" t="s">
        <v>74</v>
      </c>
      <c r="BR7" t="s">
        <v>97</v>
      </c>
      <c r="BS7" t="s">
        <v>219</v>
      </c>
      <c r="BT7" t="str">
        <f>HYPERLINK("https%3A%2F%2Fwww.webofscience.com%2Fwos%2Fwoscc%2Ffull-record%2FWOS:000550645600019","View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78</v>
      </c>
      <c r="N8" t="s">
        <v>79</v>
      </c>
      <c r="O8" t="s">
        <v>74</v>
      </c>
      <c r="P8" t="s">
        <v>74</v>
      </c>
      <c r="Q8" t="s">
        <v>74</v>
      </c>
      <c r="R8" t="s">
        <v>74</v>
      </c>
      <c r="S8" t="s">
        <v>74</v>
      </c>
      <c r="T8" t="s">
        <v>74</v>
      </c>
      <c r="U8" t="s">
        <v>74</v>
      </c>
      <c r="V8" t="s">
        <v>224</v>
      </c>
      <c r="W8" t="s">
        <v>225</v>
      </c>
      <c r="X8" t="s">
        <v>226</v>
      </c>
      <c r="Y8" t="s">
        <v>227</v>
      </c>
      <c r="Z8" t="s">
        <v>228</v>
      </c>
      <c r="AA8" t="s">
        <v>74</v>
      </c>
      <c r="AB8" t="s">
        <v>74</v>
      </c>
      <c r="AC8" t="s">
        <v>74</v>
      </c>
      <c r="AD8" t="s">
        <v>74</v>
      </c>
      <c r="AE8" t="s">
        <v>74</v>
      </c>
      <c r="AF8" t="s">
        <v>74</v>
      </c>
      <c r="AG8">
        <v>53</v>
      </c>
      <c r="AH8">
        <v>4</v>
      </c>
      <c r="AI8">
        <v>4</v>
      </c>
      <c r="AJ8">
        <v>0</v>
      </c>
      <c r="AK8">
        <v>0</v>
      </c>
      <c r="AL8" t="s">
        <v>229</v>
      </c>
      <c r="AM8" t="s">
        <v>230</v>
      </c>
      <c r="AN8" t="s">
        <v>231</v>
      </c>
      <c r="AO8" t="s">
        <v>232</v>
      </c>
      <c r="AP8" t="s">
        <v>233</v>
      </c>
      <c r="AQ8" t="s">
        <v>74</v>
      </c>
      <c r="AR8" t="s">
        <v>223</v>
      </c>
      <c r="AS8" t="s">
        <v>234</v>
      </c>
      <c r="AT8" t="s">
        <v>74</v>
      </c>
      <c r="AU8">
        <v>2014</v>
      </c>
      <c r="AV8">
        <v>30</v>
      </c>
      <c r="AW8">
        <v>1</v>
      </c>
      <c r="AX8" t="s">
        <v>74</v>
      </c>
      <c r="AY8" t="s">
        <v>74</v>
      </c>
      <c r="AZ8" t="s">
        <v>74</v>
      </c>
      <c r="BA8" t="s">
        <v>74</v>
      </c>
      <c r="BB8">
        <v>35</v>
      </c>
      <c r="BC8">
        <v>46</v>
      </c>
      <c r="BD8" t="s">
        <v>74</v>
      </c>
      <c r="BE8" t="s">
        <v>74</v>
      </c>
      <c r="BF8" t="s">
        <v>74</v>
      </c>
      <c r="BG8" t="s">
        <v>74</v>
      </c>
      <c r="BH8" t="s">
        <v>74</v>
      </c>
      <c r="BI8">
        <v>12</v>
      </c>
      <c r="BJ8" t="s">
        <v>235</v>
      </c>
      <c r="BK8" t="s">
        <v>236</v>
      </c>
      <c r="BL8" t="s">
        <v>235</v>
      </c>
      <c r="BM8" t="s">
        <v>237</v>
      </c>
      <c r="BN8" t="s">
        <v>74</v>
      </c>
      <c r="BO8" t="s">
        <v>74</v>
      </c>
      <c r="BP8" t="s">
        <v>74</v>
      </c>
      <c r="BQ8" t="s">
        <v>74</v>
      </c>
      <c r="BR8" t="s">
        <v>97</v>
      </c>
      <c r="BS8" t="s">
        <v>238</v>
      </c>
      <c r="BT8" t="str">
        <f>HYPERLINK("https%3A%2F%2Fwww.webofscience.com%2Fwos%2Fwoscc%2Ffull-record%2FWOS:000213660000004","View Full Record in Web of Science")</f>
        <v>View Full Record in Web of Science</v>
      </c>
    </row>
    <row r="9" spans="1:72" x14ac:dyDescent="0.25">
      <c r="A9" t="s">
        <v>72</v>
      </c>
      <c r="B9" t="s">
        <v>239</v>
      </c>
      <c r="C9" t="s">
        <v>74</v>
      </c>
      <c r="D9" t="s">
        <v>74</v>
      </c>
      <c r="E9" t="s">
        <v>74</v>
      </c>
      <c r="F9" t="s">
        <v>239</v>
      </c>
      <c r="G9" t="s">
        <v>74</v>
      </c>
      <c r="H9" t="s">
        <v>74</v>
      </c>
      <c r="I9" t="s">
        <v>240</v>
      </c>
      <c r="J9" t="s">
        <v>241</v>
      </c>
      <c r="K9" t="s">
        <v>74</v>
      </c>
      <c r="L9" t="s">
        <v>74</v>
      </c>
      <c r="M9" t="s">
        <v>78</v>
      </c>
      <c r="N9" t="s">
        <v>79</v>
      </c>
      <c r="O9" t="s">
        <v>74</v>
      </c>
      <c r="P9" t="s">
        <v>74</v>
      </c>
      <c r="Q9" t="s">
        <v>74</v>
      </c>
      <c r="R9" t="s">
        <v>74</v>
      </c>
      <c r="S9" t="s">
        <v>74</v>
      </c>
      <c r="T9" t="s">
        <v>74</v>
      </c>
      <c r="U9" t="s">
        <v>242</v>
      </c>
      <c r="V9" t="s">
        <v>243</v>
      </c>
      <c r="W9" t="s">
        <v>244</v>
      </c>
      <c r="X9" t="s">
        <v>245</v>
      </c>
      <c r="Y9" t="s">
        <v>246</v>
      </c>
      <c r="Z9" t="s">
        <v>74</v>
      </c>
      <c r="AA9" t="s">
        <v>74</v>
      </c>
      <c r="AB9" t="s">
        <v>74</v>
      </c>
      <c r="AC9" t="s">
        <v>74</v>
      </c>
      <c r="AD9" t="s">
        <v>74</v>
      </c>
      <c r="AE9" t="s">
        <v>74</v>
      </c>
      <c r="AF9" t="s">
        <v>74</v>
      </c>
      <c r="AG9">
        <v>64</v>
      </c>
      <c r="AH9">
        <v>90</v>
      </c>
      <c r="AI9">
        <v>91</v>
      </c>
      <c r="AJ9">
        <v>0</v>
      </c>
      <c r="AK9">
        <v>12</v>
      </c>
      <c r="AL9" t="s">
        <v>247</v>
      </c>
      <c r="AM9" t="s">
        <v>248</v>
      </c>
      <c r="AN9" t="s">
        <v>249</v>
      </c>
      <c r="AO9" t="s">
        <v>250</v>
      </c>
      <c r="AP9" t="s">
        <v>251</v>
      </c>
      <c r="AQ9" t="s">
        <v>74</v>
      </c>
      <c r="AR9" t="s">
        <v>252</v>
      </c>
      <c r="AS9" t="s">
        <v>253</v>
      </c>
      <c r="AT9" t="s">
        <v>254</v>
      </c>
      <c r="AU9">
        <v>1996</v>
      </c>
      <c r="AV9">
        <v>71</v>
      </c>
      <c r="AW9">
        <v>4</v>
      </c>
      <c r="AX9" t="s">
        <v>74</v>
      </c>
      <c r="AY9" t="s">
        <v>74</v>
      </c>
      <c r="AZ9" t="s">
        <v>74</v>
      </c>
      <c r="BA9" t="s">
        <v>74</v>
      </c>
      <c r="BB9">
        <v>785</v>
      </c>
      <c r="BC9">
        <v>795</v>
      </c>
      <c r="BD9" t="s">
        <v>74</v>
      </c>
      <c r="BE9" t="s">
        <v>255</v>
      </c>
      <c r="BF9" t="str">
        <f>HYPERLINK("http://dx.doi.org/10.1037/0022-3514.71.4.785","http://dx.doi.org/10.1037/0022-3514.71.4.785")</f>
        <v>http://dx.doi.org/10.1037/0022-3514.71.4.785</v>
      </c>
      <c r="BG9" t="s">
        <v>74</v>
      </c>
      <c r="BH9" t="s">
        <v>74</v>
      </c>
      <c r="BI9">
        <v>11</v>
      </c>
      <c r="BJ9" t="s">
        <v>256</v>
      </c>
      <c r="BK9" t="s">
        <v>94</v>
      </c>
      <c r="BL9" t="s">
        <v>95</v>
      </c>
      <c r="BM9" t="s">
        <v>257</v>
      </c>
      <c r="BN9">
        <v>8888603</v>
      </c>
      <c r="BO9" t="s">
        <v>74</v>
      </c>
      <c r="BP9" t="s">
        <v>74</v>
      </c>
      <c r="BQ9" t="s">
        <v>74</v>
      </c>
      <c r="BR9" t="s">
        <v>97</v>
      </c>
      <c r="BS9" t="s">
        <v>258</v>
      </c>
      <c r="BT9" t="str">
        <f>HYPERLINK("https%3A%2F%2Fwww.webofscience.com%2Fwos%2Fwoscc%2Ffull-record%2FWOS:A1996VM90800013","View Full Record in Web of Science")</f>
        <v>View Full Record in Web of Science</v>
      </c>
    </row>
    <row r="10" spans="1:72" x14ac:dyDescent="0.25">
      <c r="A10" t="s">
        <v>72</v>
      </c>
      <c r="B10" t="s">
        <v>259</v>
      </c>
      <c r="C10" t="s">
        <v>74</v>
      </c>
      <c r="D10" t="s">
        <v>74</v>
      </c>
      <c r="E10" t="s">
        <v>74</v>
      </c>
      <c r="F10" t="s">
        <v>260</v>
      </c>
      <c r="G10" t="s">
        <v>74</v>
      </c>
      <c r="H10" t="s">
        <v>74</v>
      </c>
      <c r="I10" t="s">
        <v>261</v>
      </c>
      <c r="J10" t="s">
        <v>262</v>
      </c>
      <c r="K10" t="s">
        <v>74</v>
      </c>
      <c r="L10" t="s">
        <v>74</v>
      </c>
      <c r="M10" t="s">
        <v>78</v>
      </c>
      <c r="N10" t="s">
        <v>79</v>
      </c>
      <c r="O10" t="s">
        <v>74</v>
      </c>
      <c r="P10" t="s">
        <v>74</v>
      </c>
      <c r="Q10" t="s">
        <v>74</v>
      </c>
      <c r="R10" t="s">
        <v>74</v>
      </c>
      <c r="S10" t="s">
        <v>74</v>
      </c>
      <c r="T10" t="s">
        <v>74</v>
      </c>
      <c r="U10" t="s">
        <v>263</v>
      </c>
      <c r="V10" t="s">
        <v>264</v>
      </c>
      <c r="W10" t="s">
        <v>265</v>
      </c>
      <c r="X10" t="s">
        <v>266</v>
      </c>
      <c r="Y10" t="s">
        <v>267</v>
      </c>
      <c r="Z10" t="s">
        <v>268</v>
      </c>
      <c r="AA10" t="s">
        <v>74</v>
      </c>
      <c r="AB10" t="s">
        <v>74</v>
      </c>
      <c r="AC10" t="s">
        <v>74</v>
      </c>
      <c r="AD10" t="s">
        <v>74</v>
      </c>
      <c r="AE10" t="s">
        <v>74</v>
      </c>
      <c r="AF10" t="s">
        <v>74</v>
      </c>
      <c r="AG10">
        <v>21</v>
      </c>
      <c r="AH10">
        <v>2</v>
      </c>
      <c r="AI10">
        <v>2</v>
      </c>
      <c r="AJ10">
        <v>0</v>
      </c>
      <c r="AK10">
        <v>1</v>
      </c>
      <c r="AL10" t="s">
        <v>115</v>
      </c>
      <c r="AM10" t="s">
        <v>116</v>
      </c>
      <c r="AN10" t="s">
        <v>117</v>
      </c>
      <c r="AO10" t="s">
        <v>74</v>
      </c>
      <c r="AP10" t="s">
        <v>269</v>
      </c>
      <c r="AQ10" t="s">
        <v>74</v>
      </c>
      <c r="AR10" t="s">
        <v>270</v>
      </c>
      <c r="AS10" t="s">
        <v>271</v>
      </c>
      <c r="AT10" t="s">
        <v>272</v>
      </c>
      <c r="AU10">
        <v>2012</v>
      </c>
      <c r="AV10">
        <v>4</v>
      </c>
      <c r="AW10">
        <v>2</v>
      </c>
      <c r="AX10">
        <v>2</v>
      </c>
      <c r="AY10" t="s">
        <v>74</v>
      </c>
      <c r="AZ10" t="s">
        <v>187</v>
      </c>
      <c r="BA10" t="s">
        <v>74</v>
      </c>
      <c r="BB10">
        <v>150</v>
      </c>
      <c r="BC10">
        <v>161</v>
      </c>
      <c r="BD10" t="s">
        <v>74</v>
      </c>
      <c r="BE10" t="s">
        <v>273</v>
      </c>
      <c r="BF10" t="str">
        <f>HYPERLINK("http://dx.doi.org/10.2304/power.2012.4.2.150","http://dx.doi.org/10.2304/power.2012.4.2.150")</f>
        <v>http://dx.doi.org/10.2304/power.2012.4.2.150</v>
      </c>
      <c r="BG10" t="s">
        <v>74</v>
      </c>
      <c r="BH10" t="s">
        <v>74</v>
      </c>
      <c r="BI10">
        <v>12</v>
      </c>
      <c r="BJ10" t="s">
        <v>274</v>
      </c>
      <c r="BK10" t="s">
        <v>236</v>
      </c>
      <c r="BL10" t="s">
        <v>274</v>
      </c>
      <c r="BM10" t="s">
        <v>275</v>
      </c>
      <c r="BN10" t="s">
        <v>74</v>
      </c>
      <c r="BO10" t="s">
        <v>74</v>
      </c>
      <c r="BP10" t="s">
        <v>74</v>
      </c>
      <c r="BQ10" t="s">
        <v>74</v>
      </c>
      <c r="BR10" t="s">
        <v>97</v>
      </c>
      <c r="BS10" t="s">
        <v>276</v>
      </c>
      <c r="BT10" t="str">
        <f>HYPERLINK("https%3A%2F%2Fwww.webofscience.com%2Fwos%2Fwoscc%2Ffull-record%2FWOS:000443617100004","View Full Record in Web of Science")</f>
        <v>View Full Record in Web of Science</v>
      </c>
    </row>
    <row r="11" spans="1:72" x14ac:dyDescent="0.25">
      <c r="A11" t="s">
        <v>72</v>
      </c>
      <c r="B11" t="s">
        <v>277</v>
      </c>
      <c r="C11" t="s">
        <v>74</v>
      </c>
      <c r="D11" t="s">
        <v>74</v>
      </c>
      <c r="E11" t="s">
        <v>74</v>
      </c>
      <c r="F11" t="s">
        <v>278</v>
      </c>
      <c r="G11" t="s">
        <v>74</v>
      </c>
      <c r="H11" t="s">
        <v>74</v>
      </c>
      <c r="I11" t="s">
        <v>279</v>
      </c>
      <c r="J11" t="s">
        <v>280</v>
      </c>
      <c r="K11" t="s">
        <v>74</v>
      </c>
      <c r="L11" t="s">
        <v>74</v>
      </c>
      <c r="M11" t="s">
        <v>78</v>
      </c>
      <c r="N11" t="s">
        <v>79</v>
      </c>
      <c r="O11" t="s">
        <v>74</v>
      </c>
      <c r="P11" t="s">
        <v>74</v>
      </c>
      <c r="Q11" t="s">
        <v>74</v>
      </c>
      <c r="R11" t="s">
        <v>74</v>
      </c>
      <c r="S11" t="s">
        <v>74</v>
      </c>
      <c r="T11" t="s">
        <v>281</v>
      </c>
      <c r="U11" t="s">
        <v>282</v>
      </c>
      <c r="V11" t="s">
        <v>283</v>
      </c>
      <c r="W11" t="s">
        <v>284</v>
      </c>
      <c r="X11" t="s">
        <v>285</v>
      </c>
      <c r="Y11" t="s">
        <v>286</v>
      </c>
      <c r="Z11" t="s">
        <v>287</v>
      </c>
      <c r="AA11" t="s">
        <v>74</v>
      </c>
      <c r="AB11" t="s">
        <v>74</v>
      </c>
      <c r="AC11" t="s">
        <v>288</v>
      </c>
      <c r="AD11" t="s">
        <v>288</v>
      </c>
      <c r="AE11" t="s">
        <v>289</v>
      </c>
      <c r="AF11" t="s">
        <v>74</v>
      </c>
      <c r="AG11">
        <v>35</v>
      </c>
      <c r="AH11">
        <v>0</v>
      </c>
      <c r="AI11">
        <v>0</v>
      </c>
      <c r="AJ11">
        <v>0</v>
      </c>
      <c r="AK11">
        <v>0</v>
      </c>
      <c r="AL11" t="s">
        <v>290</v>
      </c>
      <c r="AM11" t="s">
        <v>291</v>
      </c>
      <c r="AN11" t="s">
        <v>292</v>
      </c>
      <c r="AO11" t="s">
        <v>293</v>
      </c>
      <c r="AP11" t="s">
        <v>294</v>
      </c>
      <c r="AQ11" t="s">
        <v>74</v>
      </c>
      <c r="AR11" t="s">
        <v>295</v>
      </c>
      <c r="AS11" t="s">
        <v>296</v>
      </c>
      <c r="AT11" t="s">
        <v>186</v>
      </c>
      <c r="AU11">
        <v>2023</v>
      </c>
      <c r="AV11">
        <v>150</v>
      </c>
      <c r="AW11" t="s">
        <v>74</v>
      </c>
      <c r="AX11" t="s">
        <v>74</v>
      </c>
      <c r="AY11" t="s">
        <v>74</v>
      </c>
      <c r="AZ11" t="s">
        <v>74</v>
      </c>
      <c r="BA11" t="s">
        <v>74</v>
      </c>
      <c r="BB11" t="s">
        <v>74</v>
      </c>
      <c r="BC11" t="s">
        <v>74</v>
      </c>
      <c r="BD11">
        <v>107000</v>
      </c>
      <c r="BE11" t="s">
        <v>297</v>
      </c>
      <c r="BF11" t="str">
        <f>HYPERLINK("http://dx.doi.org/10.1016/j.childyouth.2023.107000","http://dx.doi.org/10.1016/j.childyouth.2023.107000")</f>
        <v>http://dx.doi.org/10.1016/j.childyouth.2023.107000</v>
      </c>
      <c r="BG11" t="s">
        <v>74</v>
      </c>
      <c r="BH11" t="s">
        <v>298</v>
      </c>
      <c r="BI11">
        <v>8</v>
      </c>
      <c r="BJ11" t="s">
        <v>299</v>
      </c>
      <c r="BK11" t="s">
        <v>94</v>
      </c>
      <c r="BL11" t="s">
        <v>299</v>
      </c>
      <c r="BM11" t="s">
        <v>300</v>
      </c>
      <c r="BN11" t="s">
        <v>74</v>
      </c>
      <c r="BO11" t="s">
        <v>74</v>
      </c>
      <c r="BP11" t="s">
        <v>74</v>
      </c>
      <c r="BQ11" t="s">
        <v>74</v>
      </c>
      <c r="BR11" t="s">
        <v>97</v>
      </c>
      <c r="BS11" t="s">
        <v>301</v>
      </c>
      <c r="BT11" t="str">
        <f>HYPERLINK("https%3A%2F%2Fwww.webofscience.com%2Fwos%2Fwoscc%2Ffull-record%2FWOS:001015310100001","View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78</v>
      </c>
      <c r="N12" t="s">
        <v>79</v>
      </c>
      <c r="O12" t="s">
        <v>74</v>
      </c>
      <c r="P12" t="s">
        <v>74</v>
      </c>
      <c r="Q12" t="s">
        <v>74</v>
      </c>
      <c r="R12" t="s">
        <v>74</v>
      </c>
      <c r="S12" t="s">
        <v>74</v>
      </c>
      <c r="T12" t="s">
        <v>306</v>
      </c>
      <c r="U12" t="s">
        <v>307</v>
      </c>
      <c r="V12" t="s">
        <v>308</v>
      </c>
      <c r="W12" t="s">
        <v>309</v>
      </c>
      <c r="X12" t="s">
        <v>310</v>
      </c>
      <c r="Y12" t="s">
        <v>311</v>
      </c>
      <c r="Z12" t="s">
        <v>312</v>
      </c>
      <c r="AA12" t="s">
        <v>313</v>
      </c>
      <c r="AB12" t="s">
        <v>314</v>
      </c>
      <c r="AC12" t="s">
        <v>315</v>
      </c>
      <c r="AD12" t="s">
        <v>316</v>
      </c>
      <c r="AE12" t="s">
        <v>317</v>
      </c>
      <c r="AF12" t="s">
        <v>74</v>
      </c>
      <c r="AG12">
        <v>52</v>
      </c>
      <c r="AH12">
        <v>3</v>
      </c>
      <c r="AI12">
        <v>3</v>
      </c>
      <c r="AJ12">
        <v>1</v>
      </c>
      <c r="AK12">
        <v>6</v>
      </c>
      <c r="AL12" t="s">
        <v>153</v>
      </c>
      <c r="AM12" t="s">
        <v>154</v>
      </c>
      <c r="AN12" t="s">
        <v>155</v>
      </c>
      <c r="AO12" t="s">
        <v>318</v>
      </c>
      <c r="AP12" t="s">
        <v>319</v>
      </c>
      <c r="AQ12" t="s">
        <v>74</v>
      </c>
      <c r="AR12" t="s">
        <v>320</v>
      </c>
      <c r="AS12" t="s">
        <v>321</v>
      </c>
      <c r="AT12" t="s">
        <v>322</v>
      </c>
      <c r="AU12">
        <v>2022</v>
      </c>
      <c r="AV12">
        <v>22</v>
      </c>
      <c r="AW12">
        <v>2</v>
      </c>
      <c r="AX12" t="s">
        <v>74</v>
      </c>
      <c r="AY12" t="s">
        <v>74</v>
      </c>
      <c r="AZ12" t="s">
        <v>74</v>
      </c>
      <c r="BA12" t="s">
        <v>74</v>
      </c>
      <c r="BB12">
        <v>183</v>
      </c>
      <c r="BC12">
        <v>196</v>
      </c>
      <c r="BD12" t="s">
        <v>74</v>
      </c>
      <c r="BE12" t="s">
        <v>323</v>
      </c>
      <c r="BF12" t="str">
        <f>HYPERLINK("http://dx.doi.org/10.1111/glob.12338","http://dx.doi.org/10.1111/glob.12338")</f>
        <v>http://dx.doi.org/10.1111/glob.12338</v>
      </c>
      <c r="BG12" t="s">
        <v>74</v>
      </c>
      <c r="BH12" t="s">
        <v>324</v>
      </c>
      <c r="BI12">
        <v>14</v>
      </c>
      <c r="BJ12" t="s">
        <v>325</v>
      </c>
      <c r="BK12" t="s">
        <v>94</v>
      </c>
      <c r="BL12" t="s">
        <v>325</v>
      </c>
      <c r="BM12" t="s">
        <v>326</v>
      </c>
      <c r="BN12" t="s">
        <v>74</v>
      </c>
      <c r="BO12" t="s">
        <v>127</v>
      </c>
      <c r="BP12" t="s">
        <v>74</v>
      </c>
      <c r="BQ12" t="s">
        <v>74</v>
      </c>
      <c r="BR12" t="s">
        <v>97</v>
      </c>
      <c r="BS12" t="s">
        <v>327</v>
      </c>
      <c r="BT12" t="str">
        <f>HYPERLINK("https%3A%2F%2Fwww.webofscience.com%2Fwos%2Fwoscc%2Ffull-record%2FWOS:000693190100001","View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331</v>
      </c>
      <c r="K13" t="s">
        <v>74</v>
      </c>
      <c r="L13" t="s">
        <v>74</v>
      </c>
      <c r="M13" t="s">
        <v>78</v>
      </c>
      <c r="N13" t="s">
        <v>79</v>
      </c>
      <c r="O13" t="s">
        <v>74</v>
      </c>
      <c r="P13" t="s">
        <v>74</v>
      </c>
      <c r="Q13" t="s">
        <v>74</v>
      </c>
      <c r="R13" t="s">
        <v>74</v>
      </c>
      <c r="S13" t="s">
        <v>74</v>
      </c>
      <c r="T13" t="s">
        <v>332</v>
      </c>
      <c r="U13" t="s">
        <v>333</v>
      </c>
      <c r="V13" t="s">
        <v>334</v>
      </c>
      <c r="W13" t="s">
        <v>335</v>
      </c>
      <c r="X13" t="s">
        <v>336</v>
      </c>
      <c r="Y13" t="s">
        <v>337</v>
      </c>
      <c r="Z13" t="s">
        <v>338</v>
      </c>
      <c r="AA13" t="s">
        <v>74</v>
      </c>
      <c r="AB13" t="s">
        <v>339</v>
      </c>
      <c r="AC13" t="s">
        <v>340</v>
      </c>
      <c r="AD13" t="s">
        <v>340</v>
      </c>
      <c r="AE13" t="s">
        <v>340</v>
      </c>
      <c r="AF13" t="s">
        <v>74</v>
      </c>
      <c r="AG13">
        <v>36</v>
      </c>
      <c r="AH13">
        <v>6</v>
      </c>
      <c r="AI13">
        <v>6</v>
      </c>
      <c r="AJ13">
        <v>2</v>
      </c>
      <c r="AK13">
        <v>17</v>
      </c>
      <c r="AL13" t="s">
        <v>153</v>
      </c>
      <c r="AM13" t="s">
        <v>154</v>
      </c>
      <c r="AN13" t="s">
        <v>155</v>
      </c>
      <c r="AO13" t="s">
        <v>341</v>
      </c>
      <c r="AP13" t="s">
        <v>342</v>
      </c>
      <c r="AQ13" t="s">
        <v>74</v>
      </c>
      <c r="AR13" t="s">
        <v>331</v>
      </c>
      <c r="AS13" t="s">
        <v>343</v>
      </c>
      <c r="AT13" t="s">
        <v>272</v>
      </c>
      <c r="AU13">
        <v>2019</v>
      </c>
      <c r="AV13">
        <v>51</v>
      </c>
      <c r="AW13">
        <v>2</v>
      </c>
      <c r="AX13" t="s">
        <v>74</v>
      </c>
      <c r="AY13" t="s">
        <v>74</v>
      </c>
      <c r="AZ13" t="s">
        <v>74</v>
      </c>
      <c r="BA13" t="s">
        <v>74</v>
      </c>
      <c r="BB13">
        <v>324</v>
      </c>
      <c r="BC13">
        <v>331</v>
      </c>
      <c r="BD13" t="s">
        <v>74</v>
      </c>
      <c r="BE13" t="s">
        <v>344</v>
      </c>
      <c r="BF13" t="str">
        <f>HYPERLINK("http://dx.doi.org/10.1111/area.12473","http://dx.doi.org/10.1111/area.12473")</f>
        <v>http://dx.doi.org/10.1111/area.12473</v>
      </c>
      <c r="BG13" t="s">
        <v>74</v>
      </c>
      <c r="BH13" t="s">
        <v>74</v>
      </c>
      <c r="BI13">
        <v>8</v>
      </c>
      <c r="BJ13" t="s">
        <v>345</v>
      </c>
      <c r="BK13" t="s">
        <v>94</v>
      </c>
      <c r="BL13" t="s">
        <v>345</v>
      </c>
      <c r="BM13" t="s">
        <v>346</v>
      </c>
      <c r="BN13" t="s">
        <v>74</v>
      </c>
      <c r="BO13" t="s">
        <v>127</v>
      </c>
      <c r="BP13" t="s">
        <v>74</v>
      </c>
      <c r="BQ13" t="s">
        <v>74</v>
      </c>
      <c r="BR13" t="s">
        <v>97</v>
      </c>
      <c r="BS13" t="s">
        <v>347</v>
      </c>
      <c r="BT13" t="str">
        <f>HYPERLINK("https%3A%2F%2Fwww.webofscience.com%2Fwos%2Fwoscc%2Ffull-record%2FWOS:000467269700016","View Full Record in Web of Science")</f>
        <v>View Full Record in Web of Science</v>
      </c>
    </row>
    <row r="14" spans="1:72" x14ac:dyDescent="0.25">
      <c r="A14" t="s">
        <v>72</v>
      </c>
      <c r="B14" t="s">
        <v>348</v>
      </c>
      <c r="C14" t="s">
        <v>74</v>
      </c>
      <c r="D14" t="s">
        <v>74</v>
      </c>
      <c r="E14" t="s">
        <v>74</v>
      </c>
      <c r="F14" t="s">
        <v>349</v>
      </c>
      <c r="G14" t="s">
        <v>74</v>
      </c>
      <c r="H14" t="s">
        <v>74</v>
      </c>
      <c r="I14" t="s">
        <v>350</v>
      </c>
      <c r="J14" t="s">
        <v>351</v>
      </c>
      <c r="K14" t="s">
        <v>74</v>
      </c>
      <c r="L14" t="s">
        <v>74</v>
      </c>
      <c r="M14" t="s">
        <v>78</v>
      </c>
      <c r="N14" t="s">
        <v>79</v>
      </c>
      <c r="O14" t="s">
        <v>74</v>
      </c>
      <c r="P14" t="s">
        <v>74</v>
      </c>
      <c r="Q14" t="s">
        <v>74</v>
      </c>
      <c r="R14" t="s">
        <v>74</v>
      </c>
      <c r="S14" t="s">
        <v>74</v>
      </c>
      <c r="T14" t="s">
        <v>352</v>
      </c>
      <c r="U14" t="s">
        <v>353</v>
      </c>
      <c r="V14" t="s">
        <v>354</v>
      </c>
      <c r="W14" t="s">
        <v>355</v>
      </c>
      <c r="X14" t="s">
        <v>356</v>
      </c>
      <c r="Y14" t="s">
        <v>357</v>
      </c>
      <c r="Z14" t="s">
        <v>358</v>
      </c>
      <c r="AA14" t="s">
        <v>74</v>
      </c>
      <c r="AB14" t="s">
        <v>74</v>
      </c>
      <c r="AC14" t="s">
        <v>74</v>
      </c>
      <c r="AD14" t="s">
        <v>74</v>
      </c>
      <c r="AE14" t="s">
        <v>74</v>
      </c>
      <c r="AF14" t="s">
        <v>74</v>
      </c>
      <c r="AG14">
        <v>87</v>
      </c>
      <c r="AH14">
        <v>0</v>
      </c>
      <c r="AI14">
        <v>0</v>
      </c>
      <c r="AJ14">
        <v>0</v>
      </c>
      <c r="AK14">
        <v>0</v>
      </c>
      <c r="AL14" t="s">
        <v>359</v>
      </c>
      <c r="AM14" t="s">
        <v>360</v>
      </c>
      <c r="AN14" t="s">
        <v>361</v>
      </c>
      <c r="AO14" t="s">
        <v>362</v>
      </c>
      <c r="AP14" t="s">
        <v>363</v>
      </c>
      <c r="AQ14" t="s">
        <v>74</v>
      </c>
      <c r="AR14" t="s">
        <v>364</v>
      </c>
      <c r="AS14" t="s">
        <v>365</v>
      </c>
      <c r="AT14" t="s">
        <v>366</v>
      </c>
      <c r="AU14">
        <v>2023</v>
      </c>
      <c r="AV14">
        <v>45</v>
      </c>
      <c r="AW14">
        <v>4</v>
      </c>
      <c r="AX14" t="s">
        <v>74</v>
      </c>
      <c r="AY14" t="s">
        <v>74</v>
      </c>
      <c r="AZ14" t="s">
        <v>74</v>
      </c>
      <c r="BA14" t="s">
        <v>74</v>
      </c>
      <c r="BB14">
        <v>718</v>
      </c>
      <c r="BC14">
        <v>733</v>
      </c>
      <c r="BD14" t="s">
        <v>74</v>
      </c>
      <c r="BE14" t="s">
        <v>367</v>
      </c>
      <c r="BF14" t="str">
        <f>HYPERLINK("http://dx.doi.org/10.1080/07075332.2023.2184846","http://dx.doi.org/10.1080/07075332.2023.2184846")</f>
        <v>http://dx.doi.org/10.1080/07075332.2023.2184846</v>
      </c>
      <c r="BG14" t="s">
        <v>74</v>
      </c>
      <c r="BH14" t="s">
        <v>368</v>
      </c>
      <c r="BI14">
        <v>16</v>
      </c>
      <c r="BJ14" t="s">
        <v>369</v>
      </c>
      <c r="BK14" t="s">
        <v>370</v>
      </c>
      <c r="BL14" t="s">
        <v>369</v>
      </c>
      <c r="BM14" t="s">
        <v>371</v>
      </c>
      <c r="BN14" t="s">
        <v>74</v>
      </c>
      <c r="BO14" t="s">
        <v>74</v>
      </c>
      <c r="BP14" t="s">
        <v>74</v>
      </c>
      <c r="BQ14" t="s">
        <v>74</v>
      </c>
      <c r="BR14" t="s">
        <v>97</v>
      </c>
      <c r="BS14" t="s">
        <v>372</v>
      </c>
      <c r="BT14" t="str">
        <f>HYPERLINK("https%3A%2F%2Fwww.webofscience.com%2Fwos%2Fwoscc%2Ffull-record%2FWOS:000946370800001","View Full Record in Web of Science")</f>
        <v>View Full Record in Web of Science</v>
      </c>
    </row>
    <row r="15" spans="1:72" x14ac:dyDescent="0.25">
      <c r="A15" t="s">
        <v>72</v>
      </c>
      <c r="B15" t="s">
        <v>373</v>
      </c>
      <c r="C15" t="s">
        <v>74</v>
      </c>
      <c r="D15" t="s">
        <v>74</v>
      </c>
      <c r="E15" t="s">
        <v>74</v>
      </c>
      <c r="F15" t="s">
        <v>373</v>
      </c>
      <c r="G15" t="s">
        <v>74</v>
      </c>
      <c r="H15" t="s">
        <v>74</v>
      </c>
      <c r="I15" t="s">
        <v>374</v>
      </c>
      <c r="J15" t="s">
        <v>375</v>
      </c>
      <c r="K15" t="s">
        <v>74</v>
      </c>
      <c r="L15" t="s">
        <v>74</v>
      </c>
      <c r="M15" t="s">
        <v>376</v>
      </c>
      <c r="N15" t="s">
        <v>79</v>
      </c>
      <c r="O15" t="s">
        <v>74</v>
      </c>
      <c r="P15" t="s">
        <v>74</v>
      </c>
      <c r="Q15" t="s">
        <v>74</v>
      </c>
      <c r="R15" t="s">
        <v>74</v>
      </c>
      <c r="S15" t="s">
        <v>74</v>
      </c>
      <c r="T15" t="s">
        <v>74</v>
      </c>
      <c r="U15" t="s">
        <v>74</v>
      </c>
      <c r="V15" t="s">
        <v>377</v>
      </c>
      <c r="W15" t="s">
        <v>378</v>
      </c>
      <c r="X15" t="s">
        <v>379</v>
      </c>
      <c r="Y15" t="s">
        <v>380</v>
      </c>
      <c r="Z15" t="s">
        <v>381</v>
      </c>
      <c r="AA15" t="s">
        <v>382</v>
      </c>
      <c r="AB15" t="s">
        <v>383</v>
      </c>
      <c r="AC15" t="s">
        <v>74</v>
      </c>
      <c r="AD15" t="s">
        <v>74</v>
      </c>
      <c r="AE15" t="s">
        <v>74</v>
      </c>
      <c r="AF15" t="s">
        <v>74</v>
      </c>
      <c r="AG15">
        <v>16</v>
      </c>
      <c r="AH15">
        <v>8</v>
      </c>
      <c r="AI15">
        <v>8</v>
      </c>
      <c r="AJ15">
        <v>0</v>
      </c>
      <c r="AK15">
        <v>9</v>
      </c>
      <c r="AL15" t="s">
        <v>384</v>
      </c>
      <c r="AM15" t="s">
        <v>385</v>
      </c>
      <c r="AN15" t="s">
        <v>386</v>
      </c>
      <c r="AO15" t="s">
        <v>387</v>
      </c>
      <c r="AP15" t="s">
        <v>388</v>
      </c>
      <c r="AQ15" t="s">
        <v>74</v>
      </c>
      <c r="AR15" t="s">
        <v>389</v>
      </c>
      <c r="AS15" t="s">
        <v>390</v>
      </c>
      <c r="AT15" t="s">
        <v>74</v>
      </c>
      <c r="AU15">
        <v>2005</v>
      </c>
      <c r="AV15">
        <v>37</v>
      </c>
      <c r="AW15">
        <v>5</v>
      </c>
      <c r="AX15" t="s">
        <v>74</v>
      </c>
      <c r="AY15" t="s">
        <v>74</v>
      </c>
      <c r="AZ15" t="s">
        <v>74</v>
      </c>
      <c r="BA15" t="s">
        <v>74</v>
      </c>
      <c r="BB15">
        <v>449</v>
      </c>
      <c r="BC15">
        <v>474</v>
      </c>
      <c r="BD15" t="s">
        <v>74</v>
      </c>
      <c r="BE15" t="s">
        <v>74</v>
      </c>
      <c r="BF15" t="s">
        <v>74</v>
      </c>
      <c r="BG15" t="s">
        <v>74</v>
      </c>
      <c r="BH15" t="s">
        <v>74</v>
      </c>
      <c r="BI15">
        <v>26</v>
      </c>
      <c r="BJ15" t="s">
        <v>391</v>
      </c>
      <c r="BK15" t="s">
        <v>94</v>
      </c>
      <c r="BL15" t="s">
        <v>391</v>
      </c>
      <c r="BM15" t="s">
        <v>392</v>
      </c>
      <c r="BN15" t="s">
        <v>74</v>
      </c>
      <c r="BO15" t="s">
        <v>74</v>
      </c>
      <c r="BP15" t="s">
        <v>74</v>
      </c>
      <c r="BQ15" t="s">
        <v>74</v>
      </c>
      <c r="BR15" t="s">
        <v>97</v>
      </c>
      <c r="BS15" t="s">
        <v>393</v>
      </c>
      <c r="BT15" t="str">
        <f>HYPERLINK("https%3A%2F%2Fwww.webofscience.com%2Fwos%2Fwoscc%2Ffull-record%2FWOS:000232986300003","View Full Record in Web of Science")</f>
        <v>View Full Record in Web of Science</v>
      </c>
    </row>
    <row r="16" spans="1:72" x14ac:dyDescent="0.25">
      <c r="A16" t="s">
        <v>72</v>
      </c>
      <c r="B16" t="s">
        <v>394</v>
      </c>
      <c r="C16" t="s">
        <v>74</v>
      </c>
      <c r="D16" t="s">
        <v>74</v>
      </c>
      <c r="E16" t="s">
        <v>74</v>
      </c>
      <c r="F16" t="s">
        <v>395</v>
      </c>
      <c r="G16" t="s">
        <v>74</v>
      </c>
      <c r="H16" t="s">
        <v>74</v>
      </c>
      <c r="I16" t="s">
        <v>396</v>
      </c>
      <c r="J16" t="s">
        <v>397</v>
      </c>
      <c r="K16" t="s">
        <v>74</v>
      </c>
      <c r="L16" t="s">
        <v>74</v>
      </c>
      <c r="M16" t="s">
        <v>78</v>
      </c>
      <c r="N16" t="s">
        <v>79</v>
      </c>
      <c r="O16" t="s">
        <v>74</v>
      </c>
      <c r="P16" t="s">
        <v>74</v>
      </c>
      <c r="Q16" t="s">
        <v>74</v>
      </c>
      <c r="R16" t="s">
        <v>74</v>
      </c>
      <c r="S16" t="s">
        <v>74</v>
      </c>
      <c r="T16" t="s">
        <v>398</v>
      </c>
      <c r="U16" t="s">
        <v>399</v>
      </c>
      <c r="V16" t="s">
        <v>400</v>
      </c>
      <c r="W16" t="s">
        <v>401</v>
      </c>
      <c r="X16" t="s">
        <v>402</v>
      </c>
      <c r="Y16" t="s">
        <v>403</v>
      </c>
      <c r="Z16" t="s">
        <v>404</v>
      </c>
      <c r="AA16" t="s">
        <v>74</v>
      </c>
      <c r="AB16" t="s">
        <v>405</v>
      </c>
      <c r="AC16" t="s">
        <v>406</v>
      </c>
      <c r="AD16" t="s">
        <v>407</v>
      </c>
      <c r="AE16" t="s">
        <v>408</v>
      </c>
      <c r="AF16" t="s">
        <v>74</v>
      </c>
      <c r="AG16">
        <v>63</v>
      </c>
      <c r="AH16">
        <v>13</v>
      </c>
      <c r="AI16">
        <v>13</v>
      </c>
      <c r="AJ16">
        <v>2</v>
      </c>
      <c r="AK16">
        <v>27</v>
      </c>
      <c r="AL16" t="s">
        <v>359</v>
      </c>
      <c r="AM16" t="s">
        <v>360</v>
      </c>
      <c r="AN16" t="s">
        <v>361</v>
      </c>
      <c r="AO16" t="s">
        <v>409</v>
      </c>
      <c r="AP16" t="s">
        <v>410</v>
      </c>
      <c r="AQ16" t="s">
        <v>74</v>
      </c>
      <c r="AR16" t="s">
        <v>411</v>
      </c>
      <c r="AS16" t="s">
        <v>412</v>
      </c>
      <c r="AT16" t="s">
        <v>413</v>
      </c>
      <c r="AU16">
        <v>2016</v>
      </c>
      <c r="AV16">
        <v>23</v>
      </c>
      <c r="AW16">
        <v>2</v>
      </c>
      <c r="AX16" t="s">
        <v>74</v>
      </c>
      <c r="AY16" t="s">
        <v>74</v>
      </c>
      <c r="AZ16" t="s">
        <v>74</v>
      </c>
      <c r="BA16" t="s">
        <v>74</v>
      </c>
      <c r="BB16">
        <v>198</v>
      </c>
      <c r="BC16">
        <v>215</v>
      </c>
      <c r="BD16" t="s">
        <v>74</v>
      </c>
      <c r="BE16" t="s">
        <v>414</v>
      </c>
      <c r="BF16" t="str">
        <f>HYPERLINK("http://dx.doi.org/10.1080/0966369X.2015.1013447","http://dx.doi.org/10.1080/0966369X.2015.1013447")</f>
        <v>http://dx.doi.org/10.1080/0966369X.2015.1013447</v>
      </c>
      <c r="BG16" t="s">
        <v>74</v>
      </c>
      <c r="BH16" t="s">
        <v>74</v>
      </c>
      <c r="BI16">
        <v>18</v>
      </c>
      <c r="BJ16" t="s">
        <v>415</v>
      </c>
      <c r="BK16" t="s">
        <v>94</v>
      </c>
      <c r="BL16" t="s">
        <v>415</v>
      </c>
      <c r="BM16" t="s">
        <v>416</v>
      </c>
      <c r="BN16" t="s">
        <v>74</v>
      </c>
      <c r="BO16" t="s">
        <v>127</v>
      </c>
      <c r="BP16" t="s">
        <v>74</v>
      </c>
      <c r="BQ16" t="s">
        <v>74</v>
      </c>
      <c r="BR16" t="s">
        <v>97</v>
      </c>
      <c r="BS16" t="s">
        <v>417</v>
      </c>
      <c r="BT16" t="str">
        <f>HYPERLINK("https%3A%2F%2Fwww.webofscience.com%2Fwos%2Fwoscc%2Ffull-record%2FWOS:000366216000004","View Full Record in Web of Science")</f>
        <v>View Full Record in Web of Science</v>
      </c>
    </row>
    <row r="17" spans="1:72" x14ac:dyDescent="0.25">
      <c r="A17" t="s">
        <v>72</v>
      </c>
      <c r="B17" t="s">
        <v>418</v>
      </c>
      <c r="C17" t="s">
        <v>74</v>
      </c>
      <c r="D17" t="s">
        <v>74</v>
      </c>
      <c r="E17" t="s">
        <v>74</v>
      </c>
      <c r="F17" t="s">
        <v>419</v>
      </c>
      <c r="G17" t="s">
        <v>74</v>
      </c>
      <c r="H17" t="s">
        <v>74</v>
      </c>
      <c r="I17" t="s">
        <v>420</v>
      </c>
      <c r="J17" t="s">
        <v>421</v>
      </c>
      <c r="K17" t="s">
        <v>74</v>
      </c>
      <c r="L17" t="s">
        <v>74</v>
      </c>
      <c r="M17" t="s">
        <v>78</v>
      </c>
      <c r="N17" t="s">
        <v>79</v>
      </c>
      <c r="O17" t="s">
        <v>74</v>
      </c>
      <c r="P17" t="s">
        <v>74</v>
      </c>
      <c r="Q17" t="s">
        <v>74</v>
      </c>
      <c r="R17" t="s">
        <v>74</v>
      </c>
      <c r="S17" t="s">
        <v>74</v>
      </c>
      <c r="T17" t="s">
        <v>74</v>
      </c>
      <c r="U17" t="s">
        <v>422</v>
      </c>
      <c r="V17" t="s">
        <v>423</v>
      </c>
      <c r="W17" t="s">
        <v>424</v>
      </c>
      <c r="X17" t="s">
        <v>425</v>
      </c>
      <c r="Y17" t="s">
        <v>426</v>
      </c>
      <c r="Z17" t="s">
        <v>74</v>
      </c>
      <c r="AA17" t="s">
        <v>74</v>
      </c>
      <c r="AB17" t="s">
        <v>74</v>
      </c>
      <c r="AC17" t="s">
        <v>74</v>
      </c>
      <c r="AD17" t="s">
        <v>74</v>
      </c>
      <c r="AE17" t="s">
        <v>74</v>
      </c>
      <c r="AF17" t="s">
        <v>74</v>
      </c>
      <c r="AG17">
        <v>56</v>
      </c>
      <c r="AH17">
        <v>5</v>
      </c>
      <c r="AI17">
        <v>5</v>
      </c>
      <c r="AJ17">
        <v>0</v>
      </c>
      <c r="AK17">
        <v>7</v>
      </c>
      <c r="AL17" t="s">
        <v>427</v>
      </c>
      <c r="AM17" t="s">
        <v>428</v>
      </c>
      <c r="AN17" t="s">
        <v>429</v>
      </c>
      <c r="AO17" t="s">
        <v>430</v>
      </c>
      <c r="AP17" t="s">
        <v>431</v>
      </c>
      <c r="AQ17" t="s">
        <v>74</v>
      </c>
      <c r="AR17" t="s">
        <v>432</v>
      </c>
      <c r="AS17" t="s">
        <v>433</v>
      </c>
      <c r="AT17" t="s">
        <v>91</v>
      </c>
      <c r="AU17">
        <v>2018</v>
      </c>
      <c r="AV17">
        <v>40</v>
      </c>
      <c r="AW17">
        <v>1</v>
      </c>
      <c r="AX17" t="s">
        <v>74</v>
      </c>
      <c r="AY17" t="s">
        <v>74</v>
      </c>
      <c r="AZ17" t="s">
        <v>74</v>
      </c>
      <c r="BA17" t="s">
        <v>74</v>
      </c>
      <c r="BB17">
        <v>61</v>
      </c>
      <c r="BC17">
        <v>90</v>
      </c>
      <c r="BD17" t="s">
        <v>74</v>
      </c>
      <c r="BE17" t="s">
        <v>434</v>
      </c>
      <c r="BF17" t="str">
        <f>HYPERLINK("http://dx.doi.org/10.1353/hrq.2018.0002","http://dx.doi.org/10.1353/hrq.2018.0002")</f>
        <v>http://dx.doi.org/10.1353/hrq.2018.0002</v>
      </c>
      <c r="BG17" t="s">
        <v>74</v>
      </c>
      <c r="BH17" t="s">
        <v>74</v>
      </c>
      <c r="BI17">
        <v>30</v>
      </c>
      <c r="BJ17" t="s">
        <v>435</v>
      </c>
      <c r="BK17" t="s">
        <v>94</v>
      </c>
      <c r="BL17" t="s">
        <v>436</v>
      </c>
      <c r="BM17" t="s">
        <v>437</v>
      </c>
      <c r="BN17" t="s">
        <v>74</v>
      </c>
      <c r="BO17" t="s">
        <v>74</v>
      </c>
      <c r="BP17" t="s">
        <v>74</v>
      </c>
      <c r="BQ17" t="s">
        <v>74</v>
      </c>
      <c r="BR17" t="s">
        <v>97</v>
      </c>
      <c r="BS17" t="s">
        <v>438</v>
      </c>
      <c r="BT17" t="str">
        <f>HYPERLINK("https%3A%2F%2Fwww.webofscience.com%2Fwos%2Fwoscc%2Ffull-record%2FWOS:000425124900003","View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442</v>
      </c>
      <c r="K18" t="s">
        <v>74</v>
      </c>
      <c r="L18" t="s">
        <v>74</v>
      </c>
      <c r="M18" t="s">
        <v>78</v>
      </c>
      <c r="N18" t="s">
        <v>79</v>
      </c>
      <c r="O18" t="s">
        <v>74</v>
      </c>
      <c r="P18" t="s">
        <v>74</v>
      </c>
      <c r="Q18" t="s">
        <v>74</v>
      </c>
      <c r="R18" t="s">
        <v>74</v>
      </c>
      <c r="S18" t="s">
        <v>74</v>
      </c>
      <c r="T18" t="s">
        <v>443</v>
      </c>
      <c r="U18" t="s">
        <v>444</v>
      </c>
      <c r="V18" t="s">
        <v>445</v>
      </c>
      <c r="W18" t="s">
        <v>446</v>
      </c>
      <c r="X18" t="s">
        <v>447</v>
      </c>
      <c r="Y18" t="s">
        <v>448</v>
      </c>
      <c r="Z18" t="s">
        <v>449</v>
      </c>
      <c r="AA18" t="s">
        <v>74</v>
      </c>
      <c r="AB18" t="s">
        <v>74</v>
      </c>
      <c r="AC18" t="s">
        <v>450</v>
      </c>
      <c r="AD18" t="s">
        <v>451</v>
      </c>
      <c r="AE18" t="s">
        <v>452</v>
      </c>
      <c r="AF18" t="s">
        <v>74</v>
      </c>
      <c r="AG18">
        <v>34</v>
      </c>
      <c r="AH18">
        <v>0</v>
      </c>
      <c r="AI18">
        <v>0</v>
      </c>
      <c r="AJ18">
        <v>0</v>
      </c>
      <c r="AK18">
        <v>0</v>
      </c>
      <c r="AL18" t="s">
        <v>115</v>
      </c>
      <c r="AM18" t="s">
        <v>116</v>
      </c>
      <c r="AN18" t="s">
        <v>117</v>
      </c>
      <c r="AO18" t="s">
        <v>453</v>
      </c>
      <c r="AP18" t="s">
        <v>454</v>
      </c>
      <c r="AQ18" t="s">
        <v>74</v>
      </c>
      <c r="AR18" t="s">
        <v>455</v>
      </c>
      <c r="AS18" t="s">
        <v>456</v>
      </c>
      <c r="AT18" t="s">
        <v>139</v>
      </c>
      <c r="AU18">
        <v>2023</v>
      </c>
      <c r="AV18">
        <v>30</v>
      </c>
      <c r="AW18">
        <v>2</v>
      </c>
      <c r="AX18" t="s">
        <v>74</v>
      </c>
      <c r="AY18" t="s">
        <v>74</v>
      </c>
      <c r="AZ18" t="s">
        <v>74</v>
      </c>
      <c r="BA18" t="s">
        <v>74</v>
      </c>
      <c r="BB18">
        <v>198</v>
      </c>
      <c r="BC18">
        <v>213</v>
      </c>
      <c r="BD18" t="s">
        <v>74</v>
      </c>
      <c r="BE18" t="s">
        <v>457</v>
      </c>
      <c r="BF18" t="str">
        <f>HYPERLINK("http://dx.doi.org/10.1177/13505068231164720","http://dx.doi.org/10.1177/13505068231164720")</f>
        <v>http://dx.doi.org/10.1177/13505068231164720</v>
      </c>
      <c r="BG18" t="s">
        <v>74</v>
      </c>
      <c r="BH18" t="s">
        <v>458</v>
      </c>
      <c r="BI18">
        <v>16</v>
      </c>
      <c r="BJ18" t="s">
        <v>459</v>
      </c>
      <c r="BK18" t="s">
        <v>94</v>
      </c>
      <c r="BL18" t="s">
        <v>459</v>
      </c>
      <c r="BM18" t="s">
        <v>460</v>
      </c>
      <c r="BN18" t="s">
        <v>74</v>
      </c>
      <c r="BO18" t="s">
        <v>74</v>
      </c>
      <c r="BP18" t="s">
        <v>74</v>
      </c>
      <c r="BQ18" t="s">
        <v>74</v>
      </c>
      <c r="BR18" t="s">
        <v>97</v>
      </c>
      <c r="BS18" t="s">
        <v>461</v>
      </c>
      <c r="BT18" t="str">
        <f>HYPERLINK("https%3A%2F%2Fwww.webofscience.com%2Fwos%2Fwoscc%2Ffull-record%2FWOS:000974261900001","View Full Record in Web of Science")</f>
        <v>View Full Record in Web of Science</v>
      </c>
    </row>
    <row r="19" spans="1:72" x14ac:dyDescent="0.25">
      <c r="A19" t="s">
        <v>72</v>
      </c>
      <c r="B19" t="s">
        <v>462</v>
      </c>
      <c r="C19" t="s">
        <v>74</v>
      </c>
      <c r="D19" t="s">
        <v>74</v>
      </c>
      <c r="E19" t="s">
        <v>74</v>
      </c>
      <c r="F19" t="s">
        <v>463</v>
      </c>
      <c r="G19" t="s">
        <v>74</v>
      </c>
      <c r="H19" t="s">
        <v>74</v>
      </c>
      <c r="I19" t="s">
        <v>464</v>
      </c>
      <c r="J19" t="s">
        <v>465</v>
      </c>
      <c r="K19" t="s">
        <v>74</v>
      </c>
      <c r="L19" t="s">
        <v>74</v>
      </c>
      <c r="M19" t="s">
        <v>78</v>
      </c>
      <c r="N19" t="s">
        <v>79</v>
      </c>
      <c r="O19" t="s">
        <v>74</v>
      </c>
      <c r="P19" t="s">
        <v>74</v>
      </c>
      <c r="Q19" t="s">
        <v>74</v>
      </c>
      <c r="R19" t="s">
        <v>74</v>
      </c>
      <c r="S19" t="s">
        <v>74</v>
      </c>
      <c r="T19" t="s">
        <v>466</v>
      </c>
      <c r="U19" t="s">
        <v>467</v>
      </c>
      <c r="V19" t="s">
        <v>468</v>
      </c>
      <c r="W19" t="s">
        <v>469</v>
      </c>
      <c r="X19" t="s">
        <v>470</v>
      </c>
      <c r="Y19" t="s">
        <v>471</v>
      </c>
      <c r="Z19" t="s">
        <v>472</v>
      </c>
      <c r="AA19" t="s">
        <v>473</v>
      </c>
      <c r="AB19" t="s">
        <v>474</v>
      </c>
      <c r="AC19" t="s">
        <v>74</v>
      </c>
      <c r="AD19" t="s">
        <v>74</v>
      </c>
      <c r="AE19" t="s">
        <v>74</v>
      </c>
      <c r="AF19" t="s">
        <v>74</v>
      </c>
      <c r="AG19">
        <v>132</v>
      </c>
      <c r="AH19">
        <v>6</v>
      </c>
      <c r="AI19">
        <v>6</v>
      </c>
      <c r="AJ19">
        <v>1</v>
      </c>
      <c r="AK19">
        <v>7</v>
      </c>
      <c r="AL19" t="s">
        <v>475</v>
      </c>
      <c r="AM19" t="s">
        <v>476</v>
      </c>
      <c r="AN19" t="s">
        <v>477</v>
      </c>
      <c r="AO19" t="s">
        <v>478</v>
      </c>
      <c r="AP19" t="s">
        <v>479</v>
      </c>
      <c r="AQ19" t="s">
        <v>74</v>
      </c>
      <c r="AR19" t="s">
        <v>480</v>
      </c>
      <c r="AS19" t="s">
        <v>481</v>
      </c>
      <c r="AT19" t="s">
        <v>482</v>
      </c>
      <c r="AU19">
        <v>2021</v>
      </c>
      <c r="AV19">
        <v>24</v>
      </c>
      <c r="AW19">
        <v>4</v>
      </c>
      <c r="AX19" t="s">
        <v>74</v>
      </c>
      <c r="AY19" t="s">
        <v>74</v>
      </c>
      <c r="AZ19" t="s">
        <v>187</v>
      </c>
      <c r="BA19" t="s">
        <v>74</v>
      </c>
      <c r="BB19">
        <v>890</v>
      </c>
      <c r="BC19">
        <v>909</v>
      </c>
      <c r="BD19" t="s">
        <v>74</v>
      </c>
      <c r="BE19" t="s">
        <v>483</v>
      </c>
      <c r="BF19" t="str">
        <f>HYPERLINK("http://dx.doi.org/10.1057/s41268-021-00229-9","http://dx.doi.org/10.1057/s41268-021-00229-9")</f>
        <v>http://dx.doi.org/10.1057/s41268-021-00229-9</v>
      </c>
      <c r="BG19" t="s">
        <v>74</v>
      </c>
      <c r="BH19" t="s">
        <v>484</v>
      </c>
      <c r="BI19">
        <v>20</v>
      </c>
      <c r="BJ19" t="s">
        <v>485</v>
      </c>
      <c r="BK19" t="s">
        <v>94</v>
      </c>
      <c r="BL19" t="s">
        <v>486</v>
      </c>
      <c r="BM19" t="s">
        <v>487</v>
      </c>
      <c r="BN19" t="s">
        <v>74</v>
      </c>
      <c r="BO19" t="s">
        <v>488</v>
      </c>
      <c r="BP19" t="s">
        <v>74</v>
      </c>
      <c r="BQ19" t="s">
        <v>74</v>
      </c>
      <c r="BR19" t="s">
        <v>97</v>
      </c>
      <c r="BS19" t="s">
        <v>489</v>
      </c>
      <c r="BT19" t="str">
        <f>HYPERLINK("https%3A%2F%2Fwww.webofscience.com%2Fwos%2Fwoscc%2Ffull-record%2FWOS:000672232200001","View Full Record in Web of Science")</f>
        <v>View Full Record in Web of Science</v>
      </c>
    </row>
    <row r="20" spans="1:72" x14ac:dyDescent="0.25">
      <c r="A20" t="s">
        <v>72</v>
      </c>
      <c r="B20" t="s">
        <v>490</v>
      </c>
      <c r="C20" t="s">
        <v>74</v>
      </c>
      <c r="D20" t="s">
        <v>74</v>
      </c>
      <c r="E20" t="s">
        <v>74</v>
      </c>
      <c r="F20" t="s">
        <v>491</v>
      </c>
      <c r="G20" t="s">
        <v>74</v>
      </c>
      <c r="H20" t="s">
        <v>74</v>
      </c>
      <c r="I20" t="s">
        <v>492</v>
      </c>
      <c r="J20" t="s">
        <v>493</v>
      </c>
      <c r="K20" t="s">
        <v>74</v>
      </c>
      <c r="L20" t="s">
        <v>74</v>
      </c>
      <c r="M20" t="s">
        <v>78</v>
      </c>
      <c r="N20" t="s">
        <v>79</v>
      </c>
      <c r="O20" t="s">
        <v>74</v>
      </c>
      <c r="P20" t="s">
        <v>74</v>
      </c>
      <c r="Q20" t="s">
        <v>74</v>
      </c>
      <c r="R20" t="s">
        <v>74</v>
      </c>
      <c r="S20" t="s">
        <v>74</v>
      </c>
      <c r="T20" t="s">
        <v>74</v>
      </c>
      <c r="U20" t="s">
        <v>494</v>
      </c>
      <c r="V20" t="s">
        <v>495</v>
      </c>
      <c r="W20" t="s">
        <v>496</v>
      </c>
      <c r="X20" t="s">
        <v>74</v>
      </c>
      <c r="Y20" t="s">
        <v>497</v>
      </c>
      <c r="Z20" t="s">
        <v>74</v>
      </c>
      <c r="AA20" t="s">
        <v>74</v>
      </c>
      <c r="AB20" t="s">
        <v>74</v>
      </c>
      <c r="AC20" t="s">
        <v>74</v>
      </c>
      <c r="AD20" t="s">
        <v>74</v>
      </c>
      <c r="AE20" t="s">
        <v>74</v>
      </c>
      <c r="AF20" t="s">
        <v>74</v>
      </c>
      <c r="AG20">
        <v>56</v>
      </c>
      <c r="AH20">
        <v>55</v>
      </c>
      <c r="AI20">
        <v>58</v>
      </c>
      <c r="AJ20">
        <v>0</v>
      </c>
      <c r="AK20">
        <v>8</v>
      </c>
      <c r="AL20" t="s">
        <v>498</v>
      </c>
      <c r="AM20" t="s">
        <v>499</v>
      </c>
      <c r="AN20" t="s">
        <v>500</v>
      </c>
      <c r="AO20" t="s">
        <v>501</v>
      </c>
      <c r="AP20" t="s">
        <v>74</v>
      </c>
      <c r="AQ20" t="s">
        <v>74</v>
      </c>
      <c r="AR20" t="s">
        <v>502</v>
      </c>
      <c r="AS20" t="s">
        <v>503</v>
      </c>
      <c r="AT20" t="s">
        <v>504</v>
      </c>
      <c r="AU20">
        <v>2007</v>
      </c>
      <c r="AV20">
        <v>33</v>
      </c>
      <c r="AW20">
        <v>3</v>
      </c>
      <c r="AX20" t="s">
        <v>74</v>
      </c>
      <c r="AY20" t="s">
        <v>74</v>
      </c>
      <c r="AZ20" t="s">
        <v>74</v>
      </c>
      <c r="BA20" t="s">
        <v>74</v>
      </c>
      <c r="BB20">
        <v>106</v>
      </c>
      <c r="BC20">
        <v>116</v>
      </c>
      <c r="BD20" t="s">
        <v>74</v>
      </c>
      <c r="BE20" t="s">
        <v>505</v>
      </c>
      <c r="BF20" t="str">
        <f>HYPERLINK("http://dx.doi.org/10.1363/3310607","http://dx.doi.org/10.1363/3310607")</f>
        <v>http://dx.doi.org/10.1363/3310607</v>
      </c>
      <c r="BG20" t="s">
        <v>74</v>
      </c>
      <c r="BH20" t="s">
        <v>74</v>
      </c>
      <c r="BI20">
        <v>11</v>
      </c>
      <c r="BJ20" t="s">
        <v>506</v>
      </c>
      <c r="BK20" t="s">
        <v>94</v>
      </c>
      <c r="BL20" t="s">
        <v>507</v>
      </c>
      <c r="BM20" t="s">
        <v>508</v>
      </c>
      <c r="BN20">
        <v>17938093</v>
      </c>
      <c r="BO20" t="s">
        <v>509</v>
      </c>
      <c r="BP20" t="s">
        <v>74</v>
      </c>
      <c r="BQ20" t="s">
        <v>74</v>
      </c>
      <c r="BR20" t="s">
        <v>97</v>
      </c>
      <c r="BS20" t="s">
        <v>510</v>
      </c>
      <c r="BT20" t="str">
        <f>HYPERLINK("https%3A%2F%2Fwww.webofscience.com%2Fwos%2Fwoscc%2Ffull-record%2FWOS:000250641400002","View Full Record in Web of Science")</f>
        <v>View Full Record in Web of Science</v>
      </c>
    </row>
    <row r="21" spans="1:72" x14ac:dyDescent="0.25">
      <c r="A21" t="s">
        <v>72</v>
      </c>
      <c r="B21" t="s">
        <v>490</v>
      </c>
      <c r="C21" t="s">
        <v>74</v>
      </c>
      <c r="D21" t="s">
        <v>74</v>
      </c>
      <c r="E21" t="s">
        <v>74</v>
      </c>
      <c r="F21" t="s">
        <v>491</v>
      </c>
      <c r="G21" t="s">
        <v>74</v>
      </c>
      <c r="H21" t="s">
        <v>74</v>
      </c>
      <c r="I21" t="s">
        <v>492</v>
      </c>
      <c r="J21" t="s">
        <v>511</v>
      </c>
      <c r="K21" t="s">
        <v>74</v>
      </c>
      <c r="L21" t="s">
        <v>74</v>
      </c>
      <c r="M21" t="s">
        <v>78</v>
      </c>
      <c r="N21" t="s">
        <v>79</v>
      </c>
      <c r="O21" t="s">
        <v>74</v>
      </c>
      <c r="P21" t="s">
        <v>74</v>
      </c>
      <c r="Q21" t="s">
        <v>74</v>
      </c>
      <c r="R21" t="s">
        <v>74</v>
      </c>
      <c r="S21" t="s">
        <v>74</v>
      </c>
      <c r="T21" t="s">
        <v>74</v>
      </c>
      <c r="U21" t="s">
        <v>494</v>
      </c>
      <c r="V21" t="s">
        <v>512</v>
      </c>
      <c r="W21" t="s">
        <v>496</v>
      </c>
      <c r="X21" t="s">
        <v>74</v>
      </c>
      <c r="Y21" t="s">
        <v>497</v>
      </c>
      <c r="Z21" t="s">
        <v>513</v>
      </c>
      <c r="AA21" t="s">
        <v>74</v>
      </c>
      <c r="AB21" t="s">
        <v>74</v>
      </c>
      <c r="AC21" t="s">
        <v>74</v>
      </c>
      <c r="AD21" t="s">
        <v>74</v>
      </c>
      <c r="AE21" t="s">
        <v>74</v>
      </c>
      <c r="AF21" t="s">
        <v>74</v>
      </c>
      <c r="AG21">
        <v>56</v>
      </c>
      <c r="AH21">
        <v>32</v>
      </c>
      <c r="AI21">
        <v>33</v>
      </c>
      <c r="AJ21">
        <v>0</v>
      </c>
      <c r="AK21">
        <v>4</v>
      </c>
      <c r="AL21" t="s">
        <v>514</v>
      </c>
      <c r="AM21" t="s">
        <v>291</v>
      </c>
      <c r="AN21" t="s">
        <v>515</v>
      </c>
      <c r="AO21" t="s">
        <v>516</v>
      </c>
      <c r="AP21" t="s">
        <v>74</v>
      </c>
      <c r="AQ21" t="s">
        <v>74</v>
      </c>
      <c r="AR21" t="s">
        <v>517</v>
      </c>
      <c r="AS21" t="s">
        <v>518</v>
      </c>
      <c r="AT21" t="s">
        <v>482</v>
      </c>
      <c r="AU21">
        <v>2007</v>
      </c>
      <c r="AV21">
        <v>39</v>
      </c>
      <c r="AW21">
        <v>4</v>
      </c>
      <c r="AX21" t="s">
        <v>74</v>
      </c>
      <c r="AY21" t="s">
        <v>74</v>
      </c>
      <c r="AZ21" t="s">
        <v>74</v>
      </c>
      <c r="BA21" t="s">
        <v>74</v>
      </c>
      <c r="BB21">
        <v>216</v>
      </c>
      <c r="BC21">
        <v>225</v>
      </c>
      <c r="BD21" t="s">
        <v>74</v>
      </c>
      <c r="BE21" t="s">
        <v>519</v>
      </c>
      <c r="BF21" t="str">
        <f>HYPERLINK("http://dx.doi.org/10.1363/3921607","http://dx.doi.org/10.1363/3921607")</f>
        <v>http://dx.doi.org/10.1363/3921607</v>
      </c>
      <c r="BG21" t="s">
        <v>74</v>
      </c>
      <c r="BH21" t="s">
        <v>74</v>
      </c>
      <c r="BI21">
        <v>10</v>
      </c>
      <c r="BJ21" t="s">
        <v>520</v>
      </c>
      <c r="BK21" t="s">
        <v>94</v>
      </c>
      <c r="BL21" t="s">
        <v>520</v>
      </c>
      <c r="BM21" t="s">
        <v>521</v>
      </c>
      <c r="BN21">
        <v>18093038</v>
      </c>
      <c r="BO21" t="s">
        <v>74</v>
      </c>
      <c r="BP21" t="s">
        <v>74</v>
      </c>
      <c r="BQ21" t="s">
        <v>74</v>
      </c>
      <c r="BR21" t="s">
        <v>97</v>
      </c>
      <c r="BS21" t="s">
        <v>522</v>
      </c>
      <c r="BT21" t="str">
        <f>HYPERLINK("https%3A%2F%2Fwww.webofscience.com%2Fwos%2Fwoscc%2Ffull-record%2FWOS:000251506400003","View Full Record in Web of Science")</f>
        <v>View Full Record in Web of Science</v>
      </c>
    </row>
    <row r="22" spans="1:72" x14ac:dyDescent="0.25">
      <c r="A22" t="s">
        <v>72</v>
      </c>
      <c r="B22" t="s">
        <v>523</v>
      </c>
      <c r="C22" t="s">
        <v>74</v>
      </c>
      <c r="D22" t="s">
        <v>74</v>
      </c>
      <c r="E22" t="s">
        <v>74</v>
      </c>
      <c r="F22" t="s">
        <v>524</v>
      </c>
      <c r="G22" t="s">
        <v>74</v>
      </c>
      <c r="H22" t="s">
        <v>74</v>
      </c>
      <c r="I22" t="s">
        <v>525</v>
      </c>
      <c r="J22" t="s">
        <v>526</v>
      </c>
      <c r="K22" t="s">
        <v>74</v>
      </c>
      <c r="L22" t="s">
        <v>74</v>
      </c>
      <c r="M22" t="s">
        <v>78</v>
      </c>
      <c r="N22" t="s">
        <v>79</v>
      </c>
      <c r="O22" t="s">
        <v>74</v>
      </c>
      <c r="P22" t="s">
        <v>74</v>
      </c>
      <c r="Q22" t="s">
        <v>74</v>
      </c>
      <c r="R22" t="s">
        <v>74</v>
      </c>
      <c r="S22" t="s">
        <v>74</v>
      </c>
      <c r="T22" t="s">
        <v>527</v>
      </c>
      <c r="U22" t="s">
        <v>528</v>
      </c>
      <c r="V22" t="s">
        <v>529</v>
      </c>
      <c r="W22" t="s">
        <v>530</v>
      </c>
      <c r="X22" t="s">
        <v>531</v>
      </c>
      <c r="Y22" t="s">
        <v>532</v>
      </c>
      <c r="Z22" t="s">
        <v>533</v>
      </c>
      <c r="AA22" t="s">
        <v>534</v>
      </c>
      <c r="AB22" t="s">
        <v>535</v>
      </c>
      <c r="AC22" t="s">
        <v>74</v>
      </c>
      <c r="AD22" t="s">
        <v>74</v>
      </c>
      <c r="AE22" t="s">
        <v>74</v>
      </c>
      <c r="AF22" t="s">
        <v>74</v>
      </c>
      <c r="AG22">
        <v>66</v>
      </c>
      <c r="AH22">
        <v>1</v>
      </c>
      <c r="AI22">
        <v>1</v>
      </c>
      <c r="AJ22">
        <v>5</v>
      </c>
      <c r="AK22">
        <v>21</v>
      </c>
      <c r="AL22" t="s">
        <v>536</v>
      </c>
      <c r="AM22" t="s">
        <v>537</v>
      </c>
      <c r="AN22" t="s">
        <v>538</v>
      </c>
      <c r="AO22" t="s">
        <v>539</v>
      </c>
      <c r="AP22" t="s">
        <v>74</v>
      </c>
      <c r="AQ22" t="s">
        <v>74</v>
      </c>
      <c r="AR22" t="s">
        <v>540</v>
      </c>
      <c r="AS22" t="s">
        <v>541</v>
      </c>
      <c r="AT22" t="s">
        <v>542</v>
      </c>
      <c r="AU22">
        <v>2021</v>
      </c>
      <c r="AV22">
        <v>12</v>
      </c>
      <c r="AW22" t="s">
        <v>74</v>
      </c>
      <c r="AX22" t="s">
        <v>74</v>
      </c>
      <c r="AY22" t="s">
        <v>74</v>
      </c>
      <c r="AZ22" t="s">
        <v>74</v>
      </c>
      <c r="BA22" t="s">
        <v>74</v>
      </c>
      <c r="BB22" t="s">
        <v>74</v>
      </c>
      <c r="BC22" t="s">
        <v>74</v>
      </c>
      <c r="BD22">
        <v>634376</v>
      </c>
      <c r="BE22" t="s">
        <v>543</v>
      </c>
      <c r="BF22" t="str">
        <f>HYPERLINK("http://dx.doi.org/10.3389/fpsyg.2021.634376","http://dx.doi.org/10.3389/fpsyg.2021.634376")</f>
        <v>http://dx.doi.org/10.3389/fpsyg.2021.634376</v>
      </c>
      <c r="BG22" t="s">
        <v>74</v>
      </c>
      <c r="BH22" t="s">
        <v>74</v>
      </c>
      <c r="BI22">
        <v>21</v>
      </c>
      <c r="BJ22" t="s">
        <v>544</v>
      </c>
      <c r="BK22" t="s">
        <v>94</v>
      </c>
      <c r="BL22" t="s">
        <v>95</v>
      </c>
      <c r="BM22" t="s">
        <v>545</v>
      </c>
      <c r="BN22">
        <v>34759852</v>
      </c>
      <c r="BO22" t="s">
        <v>218</v>
      </c>
      <c r="BP22" t="s">
        <v>74</v>
      </c>
      <c r="BQ22" t="s">
        <v>74</v>
      </c>
      <c r="BR22" t="s">
        <v>97</v>
      </c>
      <c r="BS22" t="s">
        <v>546</v>
      </c>
      <c r="BT22" t="str">
        <f>HYPERLINK("https%3A%2F%2Fwww.webofscience.com%2Fwos%2Fwoscc%2Ffull-record%2FWOS:000717180400001","View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2023-10-10T06:50:35Z</dcterms:created>
  <dcterms:modified xsi:type="dcterms:W3CDTF">2023-10-10T06:50:35Z</dcterms:modified>
</cp:coreProperties>
</file>